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ilk\อพ.สธ.พันธุกรรมพืช\อพ.สธ.66\เขตโคราช\"/>
    </mc:Choice>
  </mc:AlternateContent>
  <bookViews>
    <workbookView xWindow="0" yWindow="0" windowWidth="21600" windowHeight="9375" activeTab="1"/>
  </bookViews>
  <sheets>
    <sheet name="ดงสายทอ" sheetId="9" r:id="rId1"/>
    <sheet name="คอนสาร" sheetId="8" r:id="rId2"/>
    <sheet name="ดงพลอง" sheetId="7" r:id="rId3"/>
    <sheet name="สูงเนิน" sheetId="6" r:id="rId4"/>
    <sheet name="กาบเชิง" sheetId="4" r:id="rId5"/>
    <sheet name="ด่านขุนทด" sheetId="5" r:id="rId6"/>
    <sheet name="สรป" sheetId="3" r:id="rId7"/>
    <sheet name="รายงาน30 มิย.66" sheetId="1" r:id="rId8"/>
  </sheets>
  <calcPr calcId="152511"/>
</workbook>
</file>

<file path=xl/calcChain.xml><?xml version="1.0" encoding="utf-8"?>
<calcChain xmlns="http://schemas.openxmlformats.org/spreadsheetml/2006/main">
  <c r="E14" i="6" l="1"/>
  <c r="E14" i="5"/>
  <c r="F14" i="8" l="1"/>
  <c r="E14" i="4"/>
  <c r="F14" i="4"/>
  <c r="F14" i="9"/>
  <c r="E14" i="9"/>
  <c r="E14" i="8"/>
  <c r="F14" i="7"/>
  <c r="E14" i="7"/>
  <c r="F14" i="6"/>
  <c r="F14" i="5"/>
  <c r="O14" i="1" l="1"/>
  <c r="N14" i="1"/>
  <c r="W14" i="1"/>
  <c r="Q15" i="1"/>
  <c r="AY14" i="1" l="1"/>
  <c r="AX14" i="1"/>
  <c r="AP14" i="1"/>
  <c r="AO14" i="1"/>
  <c r="AG14" i="1"/>
  <c r="AF14" i="1"/>
  <c r="X14" i="1"/>
  <c r="Z15" i="1"/>
  <c r="AI15" i="1"/>
  <c r="AR15" i="1"/>
  <c r="BA15" i="1"/>
</calcChain>
</file>

<file path=xl/sharedStrings.xml><?xml version="1.0" encoding="utf-8"?>
<sst xmlns="http://schemas.openxmlformats.org/spreadsheetml/2006/main" count="450" uniqueCount="51">
  <si>
    <t>ปีปลูก</t>
  </si>
  <si>
    <t>รหัสต้น</t>
  </si>
  <si>
    <t>(ต้นที่)</t>
  </si>
  <si>
    <t>ชื่อสามัญ</t>
  </si>
  <si>
    <t>ชื่อวิทยาศาสตร์</t>
  </si>
  <si>
    <t>ความโต</t>
  </si>
  <si>
    <t>(DHB)</t>
  </si>
  <si>
    <t>ความสูง</t>
  </si>
  <si>
    <t>พิกัดภูมิศาสตร์ (UTM)</t>
  </si>
  <si>
    <t>หมายเหตุ</t>
  </si>
  <si>
    <t xml:space="preserve"> X</t>
  </si>
  <si>
    <t>Y</t>
  </si>
  <si>
    <t xml:space="preserve"> (ซม.)</t>
  </si>
  <si>
    <t>โซน 48</t>
  </si>
  <si>
    <t xml:space="preserve">สวนป่ากาบเชิง  องค์การอุตสาหกรรมป่าไม้เขตนครราชสีมา องค์การอุตสาหกรรมป่าไม้ภาคตะวันออกเฉียงเหนือ </t>
  </si>
  <si>
    <t>Teak / สัก</t>
  </si>
  <si>
    <r>
      <t>Tectona grandis </t>
    </r>
    <r>
      <rPr>
        <sz val="15"/>
        <color theme="1"/>
        <rFont val="TH SarabunPSK"/>
        <family val="2"/>
      </rPr>
      <t>L.f.</t>
    </r>
  </si>
  <si>
    <t xml:space="preserve">สวนป่าด่านขุนทด    องค์การอุตสาหกรรมป่าไม้เขตนครราชสีมา องค์การอุตสาหกรรมป่าไม้ภาคตะวันออกเฉียงเหนือ </t>
  </si>
  <si>
    <t xml:space="preserve">สวนป่าสูงเนิน    องค์การอุตสาหกรรมป่าไม้เขตนครราชสีมา องค์การอุตสาหกรรมป่าไม้ภาคตะวันออกเฉียงเหนือ </t>
  </si>
  <si>
    <t xml:space="preserve">สวนป่าดงพลอง    องค์การอุตสาหกรรมป่าไม้เขตนครราชสีมา องค์การอุตสาหกรรมป่าไม้ภาคตะวันออกเฉียงเหนือ </t>
  </si>
  <si>
    <t xml:space="preserve">สวนป่าคอนสาร    องค์การอุตสาหกรรมป่าไม้เขตนครราชสีมา องค์การอุตสาหกรรมป่าไม้ภาคตะวันออกเฉียงเหนือ </t>
  </si>
  <si>
    <t xml:space="preserve">สวนป่าดงสายทอ    องค์การอุตสาหกรรมป่าไม้เขตนครราชสีมา องค์การอุตสาหกรรมป่าไม้ภาคตะวันออกเฉียงเหนือ </t>
  </si>
  <si>
    <t>โซน 47</t>
  </si>
  <si>
    <t xml:space="preserve"> -</t>
  </si>
  <si>
    <t>ปลูกแทนต้นเดิมที่ตาย</t>
  </si>
  <si>
    <t>ปลูกใหม่แทนต้นที่ตายยังวัดขนาดไม่ได้</t>
  </si>
  <si>
    <r>
      <t>Tectona grandis </t>
    </r>
    <r>
      <rPr>
        <sz val="15"/>
        <rFont val="TH SarabunPSK"/>
        <family val="2"/>
      </rPr>
      <t>L.f.</t>
    </r>
  </si>
  <si>
    <t>ลมพัดต้นหัก อยู่ระหว่างแตกยอดใหม่</t>
  </si>
  <si>
    <t>ฐานข้อมูลและอัตราการเจริญเติบโต ต้นมเหสักข์ - สักสยามมินทร์ (โครงการพฤกษานุรักษ์ มเหสักข์ นวมินทรานุสร)</t>
  </si>
  <si>
    <t>ผลการวัดความเจริญเติบโตต้นสัก มเหสักข์  (โครงการพฤกษานุรักษ์ มเหสักข์ นวมินทรานุสร)</t>
  </si>
  <si>
    <t>องค์การอุตสาหกรรมป่าไม้เขตนครราชสีมา ประจำปี 2566</t>
  </si>
  <si>
    <t>งานสวนป่า</t>
  </si>
  <si>
    <t>ท้องที่</t>
  </si>
  <si>
    <t>เส้นรอบวงเฉลี่ย</t>
  </si>
  <si>
    <t xml:space="preserve">สูงเฉลี่ย </t>
  </si>
  <si>
    <t xml:space="preserve"> % รอดตาย</t>
  </si>
  <si>
    <t>(ซม.)</t>
  </si>
  <si>
    <t xml:space="preserve"> (ม.)</t>
  </si>
  <si>
    <t>ด่านขุนทด</t>
  </si>
  <si>
    <t>จ.นครราชสีมา</t>
  </si>
  <si>
    <t>สูงเนิน</t>
  </si>
  <si>
    <t>จ. นครราชสีมา</t>
  </si>
  <si>
    <t>คอนสาร</t>
  </si>
  <si>
    <t>จ. ชัยภูมิ</t>
  </si>
  <si>
    <t>ดงพลอง</t>
  </si>
  <si>
    <t>จ. บุรีรัมย์</t>
  </si>
  <si>
    <t xml:space="preserve"> </t>
  </si>
  <si>
    <t>ดงสายทอ</t>
  </si>
  <si>
    <t>จ. สุรินทร์</t>
  </si>
  <si>
    <t>กาบเชิง</t>
  </si>
  <si>
    <t>ข้อมูล ณ วันที่ 30 มิถุนายน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</si>
</sst>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#,##0.0"/>
    <numFmt numFmtId="188" formatCode="0.0"/>
  </numFmts>
  <fonts count="10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color theme="1"/>
      <name val="TH SarabunPSK"/>
      <family val="2"/>
    </font>
    <font>
      <i/>
      <sz val="15"/>
      <color theme="1"/>
      <name val="TH SarabunPSK"/>
      <family val="2"/>
    </font>
    <font>
      <sz val="14"/>
      <color theme="1"/>
      <name val="TH SarabunPSK"/>
      <family val="2"/>
    </font>
    <font>
      <sz val="15"/>
      <name val="TH SarabunPSK"/>
      <family val="2"/>
    </font>
    <font>
      <i/>
      <sz val="15"/>
      <name val="TH SarabunPSK"/>
      <family val="2"/>
    </font>
    <font>
      <sz val="16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10" xfId="0" applyFont="1" applyBorder="1" applyAlignment="1">
      <alignment horizontal="center"/>
    </xf>
    <xf numFmtId="0" fontId="1" fillId="0" borderId="10" xfId="0" applyFont="1" applyBorder="1"/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3" fontId="1" fillId="0" borderId="1" xfId="1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3" fontId="8" fillId="0" borderId="1" xfId="0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/>
    <xf numFmtId="0" fontId="1" fillId="0" borderId="3" xfId="0" applyFont="1" applyBorder="1" applyAlignment="1">
      <alignment horizontal="center" vertical="center"/>
    </xf>
    <xf numFmtId="43" fontId="1" fillId="0" borderId="4" xfId="1" applyFont="1" applyBorder="1"/>
    <xf numFmtId="43" fontId="1" fillId="0" borderId="12" xfId="1" applyFont="1" applyBorder="1" applyAlignment="1">
      <alignment horizontal="left"/>
    </xf>
    <xf numFmtId="2" fontId="1" fillId="0" borderId="2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9" fontId="1" fillId="0" borderId="2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43" fontId="1" fillId="0" borderId="5" xfId="1" applyFont="1" applyBorder="1"/>
    <xf numFmtId="43" fontId="1" fillId="0" borderId="13" xfId="1" applyFont="1" applyBorder="1" applyAlignment="1">
      <alignment horizontal="left"/>
    </xf>
    <xf numFmtId="0" fontId="1" fillId="0" borderId="11" xfId="0" applyFont="1" applyBorder="1"/>
    <xf numFmtId="0" fontId="1" fillId="0" borderId="3" xfId="0" applyFont="1" applyBorder="1"/>
    <xf numFmtId="0" fontId="1" fillId="0" borderId="5" xfId="0" applyFont="1" applyBorder="1"/>
    <xf numFmtId="2" fontId="1" fillId="0" borderId="3" xfId="0" applyNumberFormat="1" applyFont="1" applyBorder="1" applyAlignment="1">
      <alignment horizontal="center"/>
    </xf>
    <xf numFmtId="2" fontId="1" fillId="0" borderId="0" xfId="0" applyNumberFormat="1" applyFont="1" applyFill="1"/>
    <xf numFmtId="3" fontId="1" fillId="0" borderId="0" xfId="0" applyNumberFormat="1" applyFont="1" applyFill="1"/>
    <xf numFmtId="2" fontId="1" fillId="0" borderId="0" xfId="0" applyNumberFormat="1" applyFont="1"/>
    <xf numFmtId="3" fontId="1" fillId="0" borderId="0" xfId="0" applyNumberFormat="1" applyFont="1"/>
    <xf numFmtId="1" fontId="1" fillId="0" borderId="0" xfId="0" applyNumberFormat="1" applyFont="1" applyFill="1"/>
    <xf numFmtId="0" fontId="1" fillId="0" borderId="0" xfId="0" applyFont="1" applyAlignment="1">
      <alignment horizontal="center"/>
    </xf>
    <xf numFmtId="187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187" fontId="1" fillId="0" borderId="1" xfId="1" applyNumberFormat="1" applyFont="1" applyFill="1" applyBorder="1" applyAlignment="1">
      <alignment horizontal="center" vertical="center"/>
    </xf>
    <xf numFmtId="4" fontId="1" fillId="0" borderId="1" xfId="1" applyNumberFormat="1" applyFont="1" applyFill="1" applyBorder="1" applyAlignment="1">
      <alignment horizontal="center" vertical="center"/>
    </xf>
    <xf numFmtId="188" fontId="1" fillId="0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/>
    </xf>
    <xf numFmtId="187" fontId="1" fillId="0" borderId="0" xfId="0" applyNumberFormat="1" applyFont="1"/>
    <xf numFmtId="4" fontId="1" fillId="0" borderId="0" xfId="0" applyNumberFormat="1" applyFont="1"/>
    <xf numFmtId="0" fontId="1" fillId="0" borderId="4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>
      <selection activeCell="E4" sqref="E4"/>
    </sheetView>
  </sheetViews>
  <sheetFormatPr defaultRowHeight="21" x14ac:dyDescent="0.35"/>
  <cols>
    <col min="1" max="1" width="12.5" style="1" customWidth="1"/>
    <col min="2" max="2" width="9.125" style="1" customWidth="1"/>
    <col min="3" max="3" width="12.5" style="1" customWidth="1"/>
    <col min="4" max="4" width="18.25" style="1" customWidth="1"/>
    <col min="5" max="6" width="12.25" style="1" customWidth="1"/>
    <col min="7" max="8" width="12.75" style="1" customWidth="1"/>
    <col min="9" max="9" width="17.375" style="1" customWidth="1"/>
  </cols>
  <sheetData>
    <row r="1" spans="1:9" x14ac:dyDescent="0.35">
      <c r="A1" s="70" t="s">
        <v>28</v>
      </c>
      <c r="B1" s="70"/>
      <c r="C1" s="70"/>
      <c r="D1" s="70"/>
      <c r="E1" s="70"/>
      <c r="F1" s="70"/>
      <c r="G1" s="70"/>
      <c r="H1" s="70"/>
      <c r="I1" s="70"/>
    </row>
    <row r="2" spans="1:9" x14ac:dyDescent="0.35">
      <c r="A2" s="70" t="s">
        <v>21</v>
      </c>
      <c r="B2" s="70"/>
      <c r="C2" s="70"/>
      <c r="D2" s="70"/>
      <c r="E2" s="70"/>
      <c r="F2" s="70"/>
      <c r="G2" s="70"/>
      <c r="H2" s="70"/>
      <c r="I2" s="70"/>
    </row>
    <row r="3" spans="1:9" x14ac:dyDescent="0.35">
      <c r="A3" s="71" t="s">
        <v>0</v>
      </c>
      <c r="B3" s="4" t="s">
        <v>1</v>
      </c>
      <c r="C3" s="71" t="s">
        <v>3</v>
      </c>
      <c r="D3" s="71" t="s">
        <v>4</v>
      </c>
      <c r="E3" s="12" t="s">
        <v>5</v>
      </c>
      <c r="F3" s="13" t="s">
        <v>7</v>
      </c>
      <c r="G3" s="73" t="s">
        <v>8</v>
      </c>
      <c r="H3" s="74"/>
      <c r="I3" s="4" t="s">
        <v>9</v>
      </c>
    </row>
    <row r="4" spans="1:9" x14ac:dyDescent="0.35">
      <c r="A4" s="72"/>
      <c r="B4" s="5" t="s">
        <v>2</v>
      </c>
      <c r="C4" s="72"/>
      <c r="D4" s="72"/>
      <c r="E4" s="15" t="s">
        <v>12</v>
      </c>
      <c r="F4" s="15" t="s">
        <v>37</v>
      </c>
      <c r="G4" s="3" t="s">
        <v>10</v>
      </c>
      <c r="H4" s="3" t="s">
        <v>11</v>
      </c>
      <c r="I4" s="5"/>
    </row>
    <row r="5" spans="1:9" x14ac:dyDescent="0.35">
      <c r="A5" s="67">
        <v>2556</v>
      </c>
      <c r="B5" s="6">
        <v>1</v>
      </c>
      <c r="C5" s="20" t="s">
        <v>15</v>
      </c>
      <c r="D5" s="19" t="s">
        <v>16</v>
      </c>
      <c r="E5" s="26">
        <v>34</v>
      </c>
      <c r="F5" s="23">
        <v>12</v>
      </c>
      <c r="G5" s="7">
        <v>342519</v>
      </c>
      <c r="H5" s="7">
        <v>1689249</v>
      </c>
      <c r="I5" s="7" t="s">
        <v>13</v>
      </c>
    </row>
    <row r="6" spans="1:9" x14ac:dyDescent="0.35">
      <c r="A6" s="68"/>
      <c r="B6" s="6">
        <v>2</v>
      </c>
      <c r="C6" s="20" t="s">
        <v>15</v>
      </c>
      <c r="D6" s="19" t="s">
        <v>16</v>
      </c>
      <c r="E6" s="26">
        <v>41</v>
      </c>
      <c r="F6" s="23">
        <v>11</v>
      </c>
      <c r="G6" s="8">
        <v>342543</v>
      </c>
      <c r="H6" s="8">
        <v>1689252</v>
      </c>
      <c r="I6" s="9"/>
    </row>
    <row r="7" spans="1:9" x14ac:dyDescent="0.35">
      <c r="A7" s="68"/>
      <c r="B7" s="6">
        <v>3</v>
      </c>
      <c r="C7" s="20" t="s">
        <v>15</v>
      </c>
      <c r="D7" s="19" t="s">
        <v>16</v>
      </c>
      <c r="E7" s="26">
        <v>41</v>
      </c>
      <c r="F7" s="23">
        <v>9</v>
      </c>
      <c r="G7" s="8">
        <v>342480</v>
      </c>
      <c r="H7" s="8">
        <v>1689224</v>
      </c>
      <c r="I7" s="9"/>
    </row>
    <row r="8" spans="1:9" x14ac:dyDescent="0.35">
      <c r="A8" s="68"/>
      <c r="B8" s="6">
        <v>4</v>
      </c>
      <c r="C8" s="20" t="s">
        <v>15</v>
      </c>
      <c r="D8" s="19" t="s">
        <v>16</v>
      </c>
      <c r="E8" s="26">
        <v>63</v>
      </c>
      <c r="F8" s="23">
        <v>23</v>
      </c>
      <c r="G8" s="8">
        <v>342480</v>
      </c>
      <c r="H8" s="8">
        <v>1689230</v>
      </c>
      <c r="I8" s="9"/>
    </row>
    <row r="9" spans="1:9" x14ac:dyDescent="0.35">
      <c r="A9" s="68"/>
      <c r="B9" s="6">
        <v>5</v>
      </c>
      <c r="C9" s="20" t="s">
        <v>15</v>
      </c>
      <c r="D9" s="19" t="s">
        <v>16</v>
      </c>
      <c r="E9" s="26">
        <v>45</v>
      </c>
      <c r="F9" s="23">
        <v>11</v>
      </c>
      <c r="G9" s="8">
        <v>342474</v>
      </c>
      <c r="H9" s="8">
        <v>1689231</v>
      </c>
      <c r="I9" s="9"/>
    </row>
    <row r="10" spans="1:9" x14ac:dyDescent="0.35">
      <c r="A10" s="68"/>
      <c r="B10" s="6">
        <v>6</v>
      </c>
      <c r="C10" s="20" t="s">
        <v>15</v>
      </c>
      <c r="D10" s="19" t="s">
        <v>16</v>
      </c>
      <c r="E10" s="26">
        <v>25</v>
      </c>
      <c r="F10" s="23">
        <v>6.5</v>
      </c>
      <c r="G10" s="8">
        <v>342471</v>
      </c>
      <c r="H10" s="8">
        <v>1689232</v>
      </c>
      <c r="I10" s="9"/>
    </row>
    <row r="11" spans="1:9" x14ac:dyDescent="0.35">
      <c r="A11" s="68"/>
      <c r="B11" s="6">
        <v>7</v>
      </c>
      <c r="C11" s="20" t="s">
        <v>15</v>
      </c>
      <c r="D11" s="19" t="s">
        <v>16</v>
      </c>
      <c r="E11" s="26">
        <v>18</v>
      </c>
      <c r="F11" s="23">
        <v>8</v>
      </c>
      <c r="G11" s="8">
        <v>342538</v>
      </c>
      <c r="H11" s="8">
        <v>1689250</v>
      </c>
      <c r="I11" s="9"/>
    </row>
    <row r="12" spans="1:9" x14ac:dyDescent="0.35">
      <c r="A12" s="68"/>
      <c r="B12" s="6">
        <v>8</v>
      </c>
      <c r="C12" s="20" t="s">
        <v>15</v>
      </c>
      <c r="D12" s="19" t="s">
        <v>16</v>
      </c>
      <c r="E12" s="26">
        <v>23</v>
      </c>
      <c r="F12" s="23">
        <v>10</v>
      </c>
      <c r="G12" s="8">
        <v>342522</v>
      </c>
      <c r="H12" s="8">
        <v>1689257</v>
      </c>
      <c r="I12" s="9"/>
    </row>
    <row r="13" spans="1:9" x14ac:dyDescent="0.35">
      <c r="A13" s="69"/>
      <c r="B13" s="6">
        <v>9</v>
      </c>
      <c r="C13" s="20" t="s">
        <v>15</v>
      </c>
      <c r="D13" s="19" t="s">
        <v>16</v>
      </c>
      <c r="E13" s="26">
        <v>11</v>
      </c>
      <c r="F13" s="23">
        <v>3.5</v>
      </c>
      <c r="G13" s="10">
        <v>342450</v>
      </c>
      <c r="H13" s="10">
        <v>1689242</v>
      </c>
      <c r="I13" s="11" t="s">
        <v>24</v>
      </c>
    </row>
    <row r="14" spans="1:9" x14ac:dyDescent="0.35">
      <c r="E14" s="51">
        <f>AVERAGE(E5:E13)</f>
        <v>33.444444444444443</v>
      </c>
      <c r="F14" s="51">
        <f>AVERAGE(F5:F13)</f>
        <v>10.444444444444445</v>
      </c>
    </row>
    <row r="15" spans="1:9" x14ac:dyDescent="0.35">
      <c r="H15" s="70" t="s">
        <v>50</v>
      </c>
      <c r="I15" s="70"/>
    </row>
  </sheetData>
  <mergeCells count="8">
    <mergeCell ref="A5:A13"/>
    <mergeCell ref="H15:I15"/>
    <mergeCell ref="A1:I1"/>
    <mergeCell ref="A2:I2"/>
    <mergeCell ref="A3:A4"/>
    <mergeCell ref="C3:C4"/>
    <mergeCell ref="D3:D4"/>
    <mergeCell ref="G3:H3"/>
  </mergeCells>
  <pageMargins left="0.7" right="0.7" top="0.75" bottom="0.75" header="0.3" footer="0.3"/>
  <pageSetup paperSize="9" scale="68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>
      <selection activeCell="E20" sqref="E20"/>
    </sheetView>
  </sheetViews>
  <sheetFormatPr defaultRowHeight="21" x14ac:dyDescent="0.35"/>
  <cols>
    <col min="1" max="1" width="11" style="1" customWidth="1"/>
    <col min="2" max="2" width="9.125" style="1" customWidth="1"/>
    <col min="3" max="3" width="12.5" style="1" customWidth="1"/>
    <col min="4" max="4" width="18.25" style="1" customWidth="1"/>
    <col min="5" max="6" width="12.25" style="1" customWidth="1"/>
    <col min="7" max="8" width="12.75" style="1" customWidth="1"/>
    <col min="9" max="9" width="17.125" style="1" customWidth="1"/>
  </cols>
  <sheetData>
    <row r="1" spans="1:9" x14ac:dyDescent="0.35">
      <c r="A1" s="70" t="s">
        <v>28</v>
      </c>
      <c r="B1" s="70"/>
      <c r="C1" s="70"/>
      <c r="D1" s="70"/>
      <c r="E1" s="70"/>
      <c r="F1" s="70"/>
      <c r="G1" s="70"/>
      <c r="H1" s="70"/>
      <c r="I1" s="70"/>
    </row>
    <row r="2" spans="1:9" x14ac:dyDescent="0.35">
      <c r="A2" s="70" t="s">
        <v>20</v>
      </c>
      <c r="B2" s="70"/>
      <c r="C2" s="70"/>
      <c r="D2" s="70"/>
      <c r="E2" s="70"/>
      <c r="F2" s="70"/>
      <c r="G2" s="70"/>
      <c r="H2" s="70"/>
      <c r="I2" s="70"/>
    </row>
    <row r="3" spans="1:9" x14ac:dyDescent="0.35">
      <c r="A3" s="71" t="s">
        <v>0</v>
      </c>
      <c r="B3" s="4" t="s">
        <v>1</v>
      </c>
      <c r="C3" s="71" t="s">
        <v>3</v>
      </c>
      <c r="D3" s="71" t="s">
        <v>4</v>
      </c>
      <c r="E3" s="12" t="s">
        <v>5</v>
      </c>
      <c r="F3" s="13" t="s">
        <v>7</v>
      </c>
      <c r="G3" s="73" t="s">
        <v>8</v>
      </c>
      <c r="H3" s="74"/>
      <c r="I3" s="4" t="s">
        <v>9</v>
      </c>
    </row>
    <row r="4" spans="1:9" x14ac:dyDescent="0.35">
      <c r="A4" s="72"/>
      <c r="B4" s="5" t="s">
        <v>2</v>
      </c>
      <c r="C4" s="72"/>
      <c r="D4" s="72"/>
      <c r="E4" s="15" t="s">
        <v>12</v>
      </c>
      <c r="F4" s="15" t="s">
        <v>37</v>
      </c>
      <c r="G4" s="3" t="s">
        <v>10</v>
      </c>
      <c r="H4" s="3" t="s">
        <v>11</v>
      </c>
      <c r="I4" s="5"/>
    </row>
    <row r="5" spans="1:9" x14ac:dyDescent="0.35">
      <c r="A5" s="67">
        <v>2556</v>
      </c>
      <c r="B5" s="6">
        <v>1</v>
      </c>
      <c r="C5" s="20" t="s">
        <v>15</v>
      </c>
      <c r="D5" s="19" t="s">
        <v>16</v>
      </c>
      <c r="E5" s="27">
        <v>13.5</v>
      </c>
      <c r="F5" s="26">
        <v>6</v>
      </c>
      <c r="G5" s="6">
        <v>804021</v>
      </c>
      <c r="H5" s="6">
        <v>1840624</v>
      </c>
      <c r="I5" s="6" t="s">
        <v>22</v>
      </c>
    </row>
    <row r="6" spans="1:9" x14ac:dyDescent="0.35">
      <c r="A6" s="68"/>
      <c r="B6" s="6">
        <v>2</v>
      </c>
      <c r="C6" s="20" t="s">
        <v>15</v>
      </c>
      <c r="D6" s="19" t="s">
        <v>16</v>
      </c>
      <c r="E6" s="26">
        <v>19</v>
      </c>
      <c r="F6" s="61">
        <v>6.5</v>
      </c>
      <c r="G6" s="6">
        <v>804026</v>
      </c>
      <c r="H6" s="6">
        <v>1840629</v>
      </c>
      <c r="I6" s="21"/>
    </row>
    <row r="7" spans="1:9" x14ac:dyDescent="0.35">
      <c r="A7" s="68"/>
      <c r="B7" s="6">
        <v>3</v>
      </c>
      <c r="C7" s="20" t="s">
        <v>15</v>
      </c>
      <c r="D7" s="19" t="s">
        <v>16</v>
      </c>
      <c r="E7" s="27">
        <v>19.5</v>
      </c>
      <c r="F7" s="26">
        <v>7</v>
      </c>
      <c r="G7" s="6">
        <v>804029</v>
      </c>
      <c r="H7" s="6">
        <v>1840232</v>
      </c>
      <c r="I7" s="21"/>
    </row>
    <row r="8" spans="1:9" x14ac:dyDescent="0.35">
      <c r="A8" s="68"/>
      <c r="B8" s="6">
        <v>4</v>
      </c>
      <c r="C8" s="20" t="s">
        <v>15</v>
      </c>
      <c r="D8" s="19" t="s">
        <v>16</v>
      </c>
      <c r="E8" s="26">
        <v>14</v>
      </c>
      <c r="F8" s="61">
        <v>5.5</v>
      </c>
      <c r="G8" s="6">
        <v>804033</v>
      </c>
      <c r="H8" s="6">
        <v>1840634</v>
      </c>
      <c r="I8" s="21"/>
    </row>
    <row r="9" spans="1:9" x14ac:dyDescent="0.35">
      <c r="A9" s="68"/>
      <c r="B9" s="6">
        <v>5</v>
      </c>
      <c r="C9" s="20" t="s">
        <v>15</v>
      </c>
      <c r="D9" s="19" t="s">
        <v>16</v>
      </c>
      <c r="E9" s="26">
        <v>19</v>
      </c>
      <c r="F9" s="26">
        <v>8</v>
      </c>
      <c r="G9" s="6">
        <v>804036</v>
      </c>
      <c r="H9" s="6">
        <v>1840635</v>
      </c>
      <c r="I9" s="21"/>
    </row>
    <row r="10" spans="1:9" x14ac:dyDescent="0.35">
      <c r="A10" s="68"/>
      <c r="B10" s="6">
        <v>6</v>
      </c>
      <c r="C10" s="20" t="s">
        <v>15</v>
      </c>
      <c r="D10" s="19" t="s">
        <v>16</v>
      </c>
      <c r="E10" s="26">
        <v>18</v>
      </c>
      <c r="F10" s="61">
        <v>6.8</v>
      </c>
      <c r="G10" s="6">
        <v>804032</v>
      </c>
      <c r="H10" s="6">
        <v>1840636</v>
      </c>
      <c r="I10" s="21"/>
    </row>
    <row r="11" spans="1:9" x14ac:dyDescent="0.35">
      <c r="A11" s="68"/>
      <c r="B11" s="6">
        <v>7</v>
      </c>
      <c r="C11" s="20" t="s">
        <v>15</v>
      </c>
      <c r="D11" s="19" t="s">
        <v>16</v>
      </c>
      <c r="E11" s="27">
        <v>23.5</v>
      </c>
      <c r="F11" s="26">
        <v>8</v>
      </c>
      <c r="G11" s="6">
        <v>804032</v>
      </c>
      <c r="H11" s="6">
        <v>1840635</v>
      </c>
      <c r="I11" s="21"/>
    </row>
    <row r="12" spans="1:9" x14ac:dyDescent="0.35">
      <c r="A12" s="68"/>
      <c r="B12" s="6">
        <v>8</v>
      </c>
      <c r="C12" s="20" t="s">
        <v>15</v>
      </c>
      <c r="D12" s="19" t="s">
        <v>16</v>
      </c>
      <c r="E12" s="26">
        <v>23</v>
      </c>
      <c r="F12" s="26">
        <v>8</v>
      </c>
      <c r="G12" s="6">
        <v>804029</v>
      </c>
      <c r="H12" s="6">
        <v>1840634</v>
      </c>
      <c r="I12" s="21"/>
    </row>
    <row r="13" spans="1:9" x14ac:dyDescent="0.35">
      <c r="A13" s="69"/>
      <c r="B13" s="6">
        <v>9</v>
      </c>
      <c r="C13" s="20" t="s">
        <v>15</v>
      </c>
      <c r="D13" s="19" t="s">
        <v>16</v>
      </c>
      <c r="E13" s="26">
        <v>25</v>
      </c>
      <c r="F13" s="61">
        <v>7.5</v>
      </c>
      <c r="G13" s="6">
        <v>804026</v>
      </c>
      <c r="H13" s="6">
        <v>1840632</v>
      </c>
      <c r="I13" s="21"/>
    </row>
    <row r="14" spans="1:9" x14ac:dyDescent="0.35">
      <c r="E14" s="51">
        <f>AVERAGE(E5:E13)</f>
        <v>19.388888888888889</v>
      </c>
      <c r="F14" s="51">
        <f>AVERAGE(F5:F13)</f>
        <v>7.0333333333333332</v>
      </c>
    </row>
    <row r="15" spans="1:9" x14ac:dyDescent="0.35">
      <c r="H15" s="70" t="s">
        <v>50</v>
      </c>
      <c r="I15" s="70"/>
    </row>
  </sheetData>
  <mergeCells count="8">
    <mergeCell ref="A5:A13"/>
    <mergeCell ref="H15:I15"/>
    <mergeCell ref="A1:I1"/>
    <mergeCell ref="A2:I2"/>
    <mergeCell ref="A3:A4"/>
    <mergeCell ref="C3:C4"/>
    <mergeCell ref="D3:D4"/>
    <mergeCell ref="G3:H3"/>
  </mergeCells>
  <pageMargins left="0.7" right="0.7" top="0.75" bottom="0.75" header="0.3" footer="0.3"/>
  <pageSetup paperSize="9" scale="6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>
      <selection activeCell="E4" sqref="E4"/>
    </sheetView>
  </sheetViews>
  <sheetFormatPr defaultRowHeight="21" x14ac:dyDescent="0.35"/>
  <cols>
    <col min="1" max="1" width="9" style="1" customWidth="1"/>
    <col min="2" max="2" width="7.375" style="1" customWidth="1"/>
    <col min="3" max="3" width="12.5" style="1" customWidth="1"/>
    <col min="4" max="4" width="18.25" style="1" customWidth="1"/>
    <col min="5" max="6" width="12.25" style="1" customWidth="1"/>
    <col min="7" max="8" width="12.75" style="1" customWidth="1"/>
    <col min="9" max="9" width="25.5" style="1" customWidth="1"/>
  </cols>
  <sheetData>
    <row r="1" spans="1:9" x14ac:dyDescent="0.35">
      <c r="A1" s="70" t="s">
        <v>28</v>
      </c>
      <c r="B1" s="70"/>
      <c r="C1" s="70"/>
      <c r="D1" s="70"/>
      <c r="E1" s="70"/>
      <c r="F1" s="70"/>
      <c r="G1" s="70"/>
      <c r="H1" s="70"/>
      <c r="I1" s="70"/>
    </row>
    <row r="2" spans="1:9" x14ac:dyDescent="0.35">
      <c r="A2" s="70" t="s">
        <v>19</v>
      </c>
      <c r="B2" s="70"/>
      <c r="C2" s="70"/>
      <c r="D2" s="70"/>
      <c r="E2" s="70"/>
      <c r="F2" s="70"/>
      <c r="G2" s="70"/>
      <c r="H2" s="70"/>
      <c r="I2" s="70"/>
    </row>
    <row r="3" spans="1:9" x14ac:dyDescent="0.35">
      <c r="A3" s="71" t="s">
        <v>0</v>
      </c>
      <c r="B3" s="4" t="s">
        <v>1</v>
      </c>
      <c r="C3" s="71" t="s">
        <v>3</v>
      </c>
      <c r="D3" s="71" t="s">
        <v>4</v>
      </c>
      <c r="E3" s="12" t="s">
        <v>5</v>
      </c>
      <c r="F3" s="13" t="s">
        <v>7</v>
      </c>
      <c r="G3" s="73" t="s">
        <v>8</v>
      </c>
      <c r="H3" s="74"/>
      <c r="I3" s="4" t="s">
        <v>9</v>
      </c>
    </row>
    <row r="4" spans="1:9" x14ac:dyDescent="0.35">
      <c r="A4" s="72"/>
      <c r="B4" s="5" t="s">
        <v>2</v>
      </c>
      <c r="C4" s="72"/>
      <c r="D4" s="72"/>
      <c r="E4" s="15" t="s">
        <v>12</v>
      </c>
      <c r="F4" s="15" t="s">
        <v>37</v>
      </c>
      <c r="G4" s="3" t="s">
        <v>10</v>
      </c>
      <c r="H4" s="3" t="s">
        <v>11</v>
      </c>
      <c r="I4" s="5"/>
    </row>
    <row r="5" spans="1:9" x14ac:dyDescent="0.35">
      <c r="A5" s="67">
        <v>2556</v>
      </c>
      <c r="B5" s="6">
        <v>1</v>
      </c>
      <c r="C5" s="20" t="s">
        <v>15</v>
      </c>
      <c r="D5" s="19" t="s">
        <v>16</v>
      </c>
      <c r="E5" s="62">
        <v>39</v>
      </c>
      <c r="F5" s="17">
        <v>12</v>
      </c>
      <c r="G5" s="6">
        <v>299541</v>
      </c>
      <c r="H5" s="6">
        <v>1690003</v>
      </c>
      <c r="I5" s="6" t="s">
        <v>13</v>
      </c>
    </row>
    <row r="6" spans="1:9" x14ac:dyDescent="0.35">
      <c r="A6" s="68"/>
      <c r="B6" s="6">
        <v>2</v>
      </c>
      <c r="C6" s="20" t="s">
        <v>15</v>
      </c>
      <c r="D6" s="19" t="s">
        <v>16</v>
      </c>
      <c r="E6" s="62">
        <v>45</v>
      </c>
      <c r="F6" s="17">
        <v>12</v>
      </c>
      <c r="G6" s="6">
        <v>299542</v>
      </c>
      <c r="H6" s="6">
        <v>1690001</v>
      </c>
      <c r="I6" s="21"/>
    </row>
    <row r="7" spans="1:9" x14ac:dyDescent="0.35">
      <c r="A7" s="68"/>
      <c r="B7" s="6">
        <v>3</v>
      </c>
      <c r="C7" s="20" t="s">
        <v>15</v>
      </c>
      <c r="D7" s="19" t="s">
        <v>16</v>
      </c>
      <c r="E7" s="62">
        <v>44</v>
      </c>
      <c r="F7" s="18">
        <v>12</v>
      </c>
      <c r="G7" s="6">
        <v>299542</v>
      </c>
      <c r="H7" s="6">
        <v>1690000</v>
      </c>
      <c r="I7" s="21"/>
    </row>
    <row r="8" spans="1:9" x14ac:dyDescent="0.35">
      <c r="A8" s="68"/>
      <c r="B8" s="6">
        <v>4</v>
      </c>
      <c r="C8" s="20" t="s">
        <v>15</v>
      </c>
      <c r="D8" s="19" t="s">
        <v>16</v>
      </c>
      <c r="E8" s="62">
        <v>50</v>
      </c>
      <c r="F8" s="57">
        <v>11.5</v>
      </c>
      <c r="G8" s="6">
        <v>299540</v>
      </c>
      <c r="H8" s="6">
        <v>1689999</v>
      </c>
      <c r="I8" s="21"/>
    </row>
    <row r="9" spans="1:9" x14ac:dyDescent="0.35">
      <c r="A9" s="68"/>
      <c r="B9" s="6">
        <v>5</v>
      </c>
      <c r="C9" s="20" t="s">
        <v>15</v>
      </c>
      <c r="D9" s="19" t="s">
        <v>16</v>
      </c>
      <c r="E9" s="62" t="s">
        <v>23</v>
      </c>
      <c r="F9" s="18" t="s">
        <v>23</v>
      </c>
      <c r="G9" s="8">
        <v>299541</v>
      </c>
      <c r="H9" s="8">
        <v>1689998</v>
      </c>
      <c r="I9" s="24" t="s">
        <v>25</v>
      </c>
    </row>
    <row r="10" spans="1:9" x14ac:dyDescent="0.35">
      <c r="A10" s="68"/>
      <c r="B10" s="6">
        <v>6</v>
      </c>
      <c r="C10" s="20" t="s">
        <v>15</v>
      </c>
      <c r="D10" s="19" t="s">
        <v>16</v>
      </c>
      <c r="E10" s="62">
        <v>29</v>
      </c>
      <c r="F10" s="18">
        <v>9</v>
      </c>
      <c r="G10" s="6">
        <v>299541</v>
      </c>
      <c r="H10" s="6">
        <v>1689999</v>
      </c>
      <c r="I10" s="21"/>
    </row>
    <row r="11" spans="1:9" x14ac:dyDescent="0.35">
      <c r="A11" s="68"/>
      <c r="B11" s="6">
        <v>7</v>
      </c>
      <c r="C11" s="20" t="s">
        <v>15</v>
      </c>
      <c r="D11" s="19" t="s">
        <v>16</v>
      </c>
      <c r="E11" s="62">
        <v>36</v>
      </c>
      <c r="F11" s="18">
        <v>10</v>
      </c>
      <c r="G11" s="6">
        <v>299541</v>
      </c>
      <c r="H11" s="6">
        <v>1690001</v>
      </c>
      <c r="I11" s="21"/>
    </row>
    <row r="12" spans="1:9" x14ac:dyDescent="0.35">
      <c r="A12" s="68"/>
      <c r="B12" s="6">
        <v>8</v>
      </c>
      <c r="C12" s="20" t="s">
        <v>15</v>
      </c>
      <c r="D12" s="19" t="s">
        <v>16</v>
      </c>
      <c r="E12" s="16">
        <v>28.5</v>
      </c>
      <c r="F12" s="57">
        <v>9.5</v>
      </c>
      <c r="G12" s="6">
        <v>299538</v>
      </c>
      <c r="H12" s="6">
        <v>1690004</v>
      </c>
      <c r="I12" s="21"/>
    </row>
    <row r="13" spans="1:9" x14ac:dyDescent="0.35">
      <c r="A13" s="69"/>
      <c r="B13" s="6">
        <v>9</v>
      </c>
      <c r="C13" s="20" t="s">
        <v>15</v>
      </c>
      <c r="D13" s="19" t="s">
        <v>16</v>
      </c>
      <c r="E13" s="62">
        <v>26</v>
      </c>
      <c r="F13" s="18">
        <v>8</v>
      </c>
      <c r="G13" s="6">
        <v>299535</v>
      </c>
      <c r="H13" s="6">
        <v>1690002</v>
      </c>
      <c r="I13" s="21"/>
    </row>
    <row r="14" spans="1:9" x14ac:dyDescent="0.35">
      <c r="E14" s="53">
        <f>AVERAGE(E5:E13)</f>
        <v>37.1875</v>
      </c>
      <c r="F14" s="65">
        <f>AVERAGE(F5:F13)</f>
        <v>10.5</v>
      </c>
    </row>
    <row r="15" spans="1:9" x14ac:dyDescent="0.35">
      <c r="H15" s="70" t="s">
        <v>50</v>
      </c>
      <c r="I15" s="70"/>
    </row>
  </sheetData>
  <mergeCells count="8">
    <mergeCell ref="A5:A13"/>
    <mergeCell ref="H15:I15"/>
    <mergeCell ref="A1:I1"/>
    <mergeCell ref="A2:I2"/>
    <mergeCell ref="A3:A4"/>
    <mergeCell ref="C3:C4"/>
    <mergeCell ref="D3:D4"/>
    <mergeCell ref="G3:H3"/>
  </mergeCells>
  <pageMargins left="0.7" right="0.7" top="0.75" bottom="0.75" header="0.3" footer="0.3"/>
  <pageSetup paperSize="9" scale="67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>
      <selection activeCell="E15" sqref="E15"/>
    </sheetView>
  </sheetViews>
  <sheetFormatPr defaultRowHeight="21" x14ac:dyDescent="0.35"/>
  <cols>
    <col min="1" max="1" width="10.5" style="1" customWidth="1"/>
    <col min="2" max="2" width="10" style="1" customWidth="1"/>
    <col min="3" max="3" width="13" style="1" customWidth="1"/>
    <col min="4" max="4" width="18.25" style="1" customWidth="1"/>
    <col min="5" max="6" width="12.25" style="1" customWidth="1"/>
    <col min="7" max="8" width="12.75" style="1" customWidth="1"/>
    <col min="9" max="9" width="18.625" style="1" customWidth="1"/>
  </cols>
  <sheetData>
    <row r="1" spans="1:9" x14ac:dyDescent="0.35">
      <c r="A1" s="70" t="s">
        <v>28</v>
      </c>
      <c r="B1" s="70"/>
      <c r="C1" s="70"/>
      <c r="D1" s="70"/>
      <c r="E1" s="70"/>
      <c r="F1" s="70"/>
      <c r="G1" s="70"/>
      <c r="H1" s="70"/>
      <c r="I1" s="70"/>
    </row>
    <row r="2" spans="1:9" x14ac:dyDescent="0.35">
      <c r="A2" s="70" t="s">
        <v>18</v>
      </c>
      <c r="B2" s="70"/>
      <c r="C2" s="70"/>
      <c r="D2" s="70"/>
      <c r="E2" s="70"/>
      <c r="F2" s="70"/>
      <c r="G2" s="70"/>
      <c r="H2" s="70"/>
      <c r="I2" s="70"/>
    </row>
    <row r="3" spans="1:9" x14ac:dyDescent="0.35">
      <c r="A3" s="71" t="s">
        <v>0</v>
      </c>
      <c r="B3" s="4" t="s">
        <v>1</v>
      </c>
      <c r="C3" s="71" t="s">
        <v>3</v>
      </c>
      <c r="D3" s="71" t="s">
        <v>4</v>
      </c>
      <c r="E3" s="12" t="s">
        <v>5</v>
      </c>
      <c r="F3" s="13" t="s">
        <v>7</v>
      </c>
      <c r="G3" s="73" t="s">
        <v>8</v>
      </c>
      <c r="H3" s="74"/>
      <c r="I3" s="4" t="s">
        <v>9</v>
      </c>
    </row>
    <row r="4" spans="1:9" x14ac:dyDescent="0.35">
      <c r="A4" s="72"/>
      <c r="B4" s="5" t="s">
        <v>2</v>
      </c>
      <c r="C4" s="72"/>
      <c r="D4" s="72"/>
      <c r="E4" s="15" t="s">
        <v>12</v>
      </c>
      <c r="F4" s="15" t="s">
        <v>37</v>
      </c>
      <c r="G4" s="3" t="s">
        <v>10</v>
      </c>
      <c r="H4" s="3" t="s">
        <v>11</v>
      </c>
      <c r="I4" s="5"/>
    </row>
    <row r="5" spans="1:9" x14ac:dyDescent="0.35">
      <c r="A5" s="67">
        <v>2556</v>
      </c>
      <c r="B5" s="6">
        <v>1</v>
      </c>
      <c r="C5" s="20" t="s">
        <v>15</v>
      </c>
      <c r="D5" s="22" t="s">
        <v>16</v>
      </c>
      <c r="E5" s="62">
        <v>83</v>
      </c>
      <c r="F5" s="59">
        <v>16.5</v>
      </c>
      <c r="G5" s="23">
        <v>808531</v>
      </c>
      <c r="H5" s="6">
        <v>1638145</v>
      </c>
      <c r="I5" s="7" t="s">
        <v>22</v>
      </c>
    </row>
    <row r="6" spans="1:9" x14ac:dyDescent="0.35">
      <c r="A6" s="68"/>
      <c r="B6" s="6">
        <v>2</v>
      </c>
      <c r="C6" s="20" t="s">
        <v>15</v>
      </c>
      <c r="D6" s="22" t="s">
        <v>16</v>
      </c>
      <c r="E6" s="62">
        <v>87</v>
      </c>
      <c r="F6" s="59">
        <v>16.5</v>
      </c>
      <c r="G6" s="23">
        <v>808532</v>
      </c>
      <c r="H6" s="6">
        <v>1638151</v>
      </c>
      <c r="I6" s="21"/>
    </row>
    <row r="7" spans="1:9" x14ac:dyDescent="0.35">
      <c r="A7" s="68"/>
      <c r="B7" s="6">
        <v>3</v>
      </c>
      <c r="C7" s="20" t="s">
        <v>15</v>
      </c>
      <c r="D7" s="22" t="s">
        <v>16</v>
      </c>
      <c r="E7" s="16">
        <v>63.5</v>
      </c>
      <c r="F7" s="18">
        <v>14</v>
      </c>
      <c r="G7" s="23">
        <v>808529</v>
      </c>
      <c r="H7" s="6">
        <v>1638152</v>
      </c>
      <c r="I7" s="21"/>
    </row>
    <row r="8" spans="1:9" x14ac:dyDescent="0.35">
      <c r="A8" s="68"/>
      <c r="B8" s="6">
        <v>4</v>
      </c>
      <c r="C8" s="20" t="s">
        <v>15</v>
      </c>
      <c r="D8" s="22" t="s">
        <v>16</v>
      </c>
      <c r="E8" s="62">
        <v>53</v>
      </c>
      <c r="F8" s="18">
        <v>14</v>
      </c>
      <c r="G8" s="23">
        <v>808524</v>
      </c>
      <c r="H8" s="6">
        <v>1638156</v>
      </c>
      <c r="I8" s="21"/>
    </row>
    <row r="9" spans="1:9" x14ac:dyDescent="0.35">
      <c r="A9" s="68"/>
      <c r="B9" s="6">
        <v>5</v>
      </c>
      <c r="C9" s="20" t="s">
        <v>15</v>
      </c>
      <c r="D9" s="22" t="s">
        <v>16</v>
      </c>
      <c r="E9" s="62">
        <v>87</v>
      </c>
      <c r="F9" s="18">
        <v>14</v>
      </c>
      <c r="G9" s="23">
        <v>808523</v>
      </c>
      <c r="H9" s="6">
        <v>1638154</v>
      </c>
      <c r="I9" s="21"/>
    </row>
    <row r="10" spans="1:9" x14ac:dyDescent="0.35">
      <c r="A10" s="68"/>
      <c r="B10" s="6">
        <v>6</v>
      </c>
      <c r="C10" s="20" t="s">
        <v>15</v>
      </c>
      <c r="D10" s="22" t="s">
        <v>16</v>
      </c>
      <c r="E10" s="16">
        <v>64.5</v>
      </c>
      <c r="F10" s="18">
        <v>14</v>
      </c>
      <c r="G10" s="23">
        <v>808524</v>
      </c>
      <c r="H10" s="6">
        <v>1638150</v>
      </c>
      <c r="I10" s="21"/>
    </row>
    <row r="11" spans="1:9" x14ac:dyDescent="0.35">
      <c r="A11" s="68"/>
      <c r="B11" s="6">
        <v>7</v>
      </c>
      <c r="C11" s="20" t="s">
        <v>15</v>
      </c>
      <c r="D11" s="22" t="s">
        <v>16</v>
      </c>
      <c r="E11" s="16">
        <v>44.5</v>
      </c>
      <c r="F11" s="18">
        <v>13</v>
      </c>
      <c r="G11" s="23">
        <v>808549</v>
      </c>
      <c r="H11" s="6">
        <v>1638148</v>
      </c>
      <c r="I11" s="21"/>
    </row>
    <row r="12" spans="1:9" x14ac:dyDescent="0.35">
      <c r="A12" s="68"/>
      <c r="B12" s="6">
        <v>8</v>
      </c>
      <c r="C12" s="20" t="s">
        <v>15</v>
      </c>
      <c r="D12" s="22" t="s">
        <v>16</v>
      </c>
      <c r="E12" s="16">
        <v>41.5</v>
      </c>
      <c r="F12" s="18">
        <v>12</v>
      </c>
      <c r="G12" s="23">
        <v>808547</v>
      </c>
      <c r="H12" s="6">
        <v>1638147</v>
      </c>
      <c r="I12" s="21"/>
    </row>
    <row r="13" spans="1:9" x14ac:dyDescent="0.35">
      <c r="A13" s="69"/>
      <c r="B13" s="6">
        <v>9</v>
      </c>
      <c r="C13" s="20" t="s">
        <v>15</v>
      </c>
      <c r="D13" s="22" t="s">
        <v>16</v>
      </c>
      <c r="E13" s="16">
        <v>58.5</v>
      </c>
      <c r="F13" s="18">
        <v>12</v>
      </c>
      <c r="G13" s="23">
        <v>808535</v>
      </c>
      <c r="H13" s="6">
        <v>1638146</v>
      </c>
      <c r="I13" s="21"/>
    </row>
    <row r="14" spans="1:9" x14ac:dyDescent="0.35">
      <c r="E14" s="51">
        <f>AVERAGE(E5:E13)</f>
        <v>64.722222222222229</v>
      </c>
      <c r="F14" s="52">
        <f>AVERAGE(F5:F13)</f>
        <v>14</v>
      </c>
    </row>
    <row r="15" spans="1:9" x14ac:dyDescent="0.35">
      <c r="H15" s="70" t="s">
        <v>50</v>
      </c>
      <c r="I15" s="70"/>
    </row>
  </sheetData>
  <mergeCells count="8">
    <mergeCell ref="A5:A13"/>
    <mergeCell ref="H15:I15"/>
    <mergeCell ref="A1:I1"/>
    <mergeCell ref="A2:I2"/>
    <mergeCell ref="A3:A4"/>
    <mergeCell ref="C3:C4"/>
    <mergeCell ref="D3:D4"/>
    <mergeCell ref="G3:H3"/>
  </mergeCells>
  <pageMargins left="0.7" right="0.7" top="0.75" bottom="0.75" header="0.3" footer="0.3"/>
  <pageSetup paperSize="9" scale="68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>
      <selection activeCell="E4" sqref="E4"/>
    </sheetView>
  </sheetViews>
  <sheetFormatPr defaultRowHeight="21" x14ac:dyDescent="0.35"/>
  <cols>
    <col min="1" max="1" width="9.625" style="1" customWidth="1"/>
    <col min="2" max="2" width="8.625" style="1" customWidth="1"/>
    <col min="3" max="3" width="12.5" style="1" customWidth="1"/>
    <col min="4" max="4" width="18.25" style="1" customWidth="1"/>
    <col min="5" max="5" width="10.375" style="1" customWidth="1"/>
    <col min="6" max="6" width="9.875" style="1" customWidth="1"/>
    <col min="7" max="8" width="12.75" style="1" customWidth="1"/>
    <col min="9" max="9" width="26.625" style="1" customWidth="1"/>
  </cols>
  <sheetData>
    <row r="1" spans="1:9" x14ac:dyDescent="0.35">
      <c r="A1" s="70" t="s">
        <v>28</v>
      </c>
      <c r="B1" s="70"/>
      <c r="C1" s="70"/>
      <c r="D1" s="70"/>
      <c r="E1" s="70"/>
      <c r="F1" s="70"/>
      <c r="G1" s="70"/>
      <c r="H1" s="70"/>
      <c r="I1" s="70"/>
    </row>
    <row r="2" spans="1:9" x14ac:dyDescent="0.35">
      <c r="A2" s="70" t="s">
        <v>14</v>
      </c>
      <c r="B2" s="70"/>
      <c r="C2" s="70"/>
      <c r="D2" s="70"/>
      <c r="E2" s="70"/>
      <c r="F2" s="70"/>
      <c r="G2" s="70"/>
      <c r="H2" s="70"/>
      <c r="I2" s="70"/>
    </row>
    <row r="3" spans="1:9" x14ac:dyDescent="0.35">
      <c r="A3" s="71" t="s">
        <v>0</v>
      </c>
      <c r="B3" s="4" t="s">
        <v>1</v>
      </c>
      <c r="C3" s="71" t="s">
        <v>3</v>
      </c>
      <c r="D3" s="71" t="s">
        <v>4</v>
      </c>
      <c r="E3" s="12" t="s">
        <v>5</v>
      </c>
      <c r="F3" s="13" t="s">
        <v>7</v>
      </c>
      <c r="G3" s="73" t="s">
        <v>8</v>
      </c>
      <c r="H3" s="74"/>
      <c r="I3" s="4" t="s">
        <v>9</v>
      </c>
    </row>
    <row r="4" spans="1:9" x14ac:dyDescent="0.35">
      <c r="A4" s="72"/>
      <c r="B4" s="5" t="s">
        <v>2</v>
      </c>
      <c r="C4" s="72"/>
      <c r="D4" s="72"/>
      <c r="E4" s="15" t="s">
        <v>12</v>
      </c>
      <c r="F4" s="56" t="s">
        <v>37</v>
      </c>
      <c r="G4" s="6" t="s">
        <v>10</v>
      </c>
      <c r="H4" s="3" t="s">
        <v>11</v>
      </c>
      <c r="I4" s="5"/>
    </row>
    <row r="5" spans="1:9" x14ac:dyDescent="0.35">
      <c r="A5" s="67">
        <v>2556</v>
      </c>
      <c r="B5" s="6">
        <v>1</v>
      </c>
      <c r="C5" s="20" t="s">
        <v>15</v>
      </c>
      <c r="D5" s="19" t="s">
        <v>16</v>
      </c>
      <c r="E5" s="16">
        <v>42.3</v>
      </c>
      <c r="F5" s="60">
        <v>10.73</v>
      </c>
      <c r="G5" s="6">
        <v>365789</v>
      </c>
      <c r="H5" s="6">
        <v>1627280</v>
      </c>
      <c r="I5" s="6" t="s">
        <v>13</v>
      </c>
    </row>
    <row r="6" spans="1:9" x14ac:dyDescent="0.35">
      <c r="A6" s="68"/>
      <c r="B6" s="6">
        <v>2</v>
      </c>
      <c r="C6" s="20" t="s">
        <v>15</v>
      </c>
      <c r="D6" s="19" t="s">
        <v>16</v>
      </c>
      <c r="E6" s="16">
        <v>56</v>
      </c>
      <c r="F6" s="60">
        <v>12.92</v>
      </c>
      <c r="G6" s="6">
        <v>365787</v>
      </c>
      <c r="H6" s="6">
        <v>1627280</v>
      </c>
      <c r="I6" s="21"/>
    </row>
    <row r="7" spans="1:9" x14ac:dyDescent="0.35">
      <c r="A7" s="68"/>
      <c r="B7" s="6">
        <v>3</v>
      </c>
      <c r="C7" s="20" t="s">
        <v>15</v>
      </c>
      <c r="D7" s="19" t="s">
        <v>16</v>
      </c>
      <c r="E7" s="16">
        <v>41.2</v>
      </c>
      <c r="F7" s="58">
        <v>10.75</v>
      </c>
      <c r="G7" s="6">
        <v>365784</v>
      </c>
      <c r="H7" s="6">
        <v>1627280</v>
      </c>
      <c r="I7" s="21"/>
    </row>
    <row r="8" spans="1:9" x14ac:dyDescent="0.35">
      <c r="A8" s="68"/>
      <c r="B8" s="6">
        <v>4</v>
      </c>
      <c r="C8" s="20" t="s">
        <v>15</v>
      </c>
      <c r="D8" s="19" t="s">
        <v>16</v>
      </c>
      <c r="E8" s="16">
        <v>34.299999999999997</v>
      </c>
      <c r="F8" s="58">
        <v>10.62</v>
      </c>
      <c r="G8" s="6">
        <v>365783</v>
      </c>
      <c r="H8" s="6">
        <v>1627280</v>
      </c>
      <c r="I8" s="21"/>
    </row>
    <row r="9" spans="1:9" x14ac:dyDescent="0.35">
      <c r="A9" s="68"/>
      <c r="B9" s="6">
        <v>5</v>
      </c>
      <c r="C9" s="20" t="s">
        <v>15</v>
      </c>
      <c r="D9" s="19" t="s">
        <v>16</v>
      </c>
      <c r="E9" s="16">
        <v>7.5</v>
      </c>
      <c r="F9" s="58">
        <v>1.06</v>
      </c>
      <c r="G9" s="6">
        <v>365781</v>
      </c>
      <c r="H9" s="6">
        <v>1627280</v>
      </c>
      <c r="I9" s="21" t="s">
        <v>27</v>
      </c>
    </row>
    <row r="10" spans="1:9" x14ac:dyDescent="0.35">
      <c r="A10" s="68"/>
      <c r="B10" s="6">
        <v>6</v>
      </c>
      <c r="C10" s="20" t="s">
        <v>15</v>
      </c>
      <c r="D10" s="19" t="s">
        <v>16</v>
      </c>
      <c r="E10" s="16">
        <v>44.6</v>
      </c>
      <c r="F10" s="58">
        <v>12.72</v>
      </c>
      <c r="G10" s="6">
        <v>365770</v>
      </c>
      <c r="H10" s="6">
        <v>1627280</v>
      </c>
      <c r="I10" s="21"/>
    </row>
    <row r="11" spans="1:9" x14ac:dyDescent="0.35">
      <c r="A11" s="68"/>
      <c r="B11" s="6">
        <v>7</v>
      </c>
      <c r="C11" s="20" t="s">
        <v>15</v>
      </c>
      <c r="D11" s="19" t="s">
        <v>16</v>
      </c>
      <c r="E11" s="16">
        <v>30.5</v>
      </c>
      <c r="F11" s="58">
        <v>10.9</v>
      </c>
      <c r="G11" s="6">
        <v>365768</v>
      </c>
      <c r="H11" s="6">
        <v>1627281</v>
      </c>
      <c r="I11" s="21"/>
    </row>
    <row r="12" spans="1:9" x14ac:dyDescent="0.35">
      <c r="A12" s="68"/>
      <c r="B12" s="6">
        <v>8</v>
      </c>
      <c r="C12" s="20" t="s">
        <v>15</v>
      </c>
      <c r="D12" s="19" t="s">
        <v>16</v>
      </c>
      <c r="E12" s="16">
        <v>43</v>
      </c>
      <c r="F12" s="58">
        <v>11.75</v>
      </c>
      <c r="G12" s="6">
        <v>365765</v>
      </c>
      <c r="H12" s="6">
        <v>1627281</v>
      </c>
      <c r="I12" s="21"/>
    </row>
    <row r="13" spans="1:9" x14ac:dyDescent="0.35">
      <c r="A13" s="69"/>
      <c r="B13" s="6">
        <v>9</v>
      </c>
      <c r="C13" s="20" t="s">
        <v>15</v>
      </c>
      <c r="D13" s="19" t="s">
        <v>16</v>
      </c>
      <c r="E13" s="16">
        <v>7.4</v>
      </c>
      <c r="F13" s="58">
        <v>1.05</v>
      </c>
      <c r="G13" s="6">
        <v>365764</v>
      </c>
      <c r="H13" s="6">
        <v>1627281</v>
      </c>
      <c r="I13" s="21" t="s">
        <v>27</v>
      </c>
    </row>
    <row r="14" spans="1:9" x14ac:dyDescent="0.35">
      <c r="E14" s="66">
        <f>AVERAGE(E5:E13)</f>
        <v>34.088888888888881</v>
      </c>
      <c r="F14" s="66">
        <f>AVERAGE(F5:F13)</f>
        <v>9.1666666666666661</v>
      </c>
    </row>
    <row r="15" spans="1:9" x14ac:dyDescent="0.35">
      <c r="H15" s="70" t="s">
        <v>50</v>
      </c>
      <c r="I15" s="70"/>
    </row>
  </sheetData>
  <mergeCells count="8">
    <mergeCell ref="A5:A13"/>
    <mergeCell ref="H15:I15"/>
    <mergeCell ref="A1:I1"/>
    <mergeCell ref="A2:I2"/>
    <mergeCell ref="A3:A4"/>
    <mergeCell ref="C3:C4"/>
    <mergeCell ref="D3:D4"/>
    <mergeCell ref="G3:H3"/>
  </mergeCells>
  <pageMargins left="0.7" right="0.7" top="0.75" bottom="0.75" header="0.3" footer="0.3"/>
  <pageSetup paperSize="9" scale="67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>
      <selection activeCell="E15" sqref="E15"/>
    </sheetView>
  </sheetViews>
  <sheetFormatPr defaultRowHeight="21" x14ac:dyDescent="0.35"/>
  <cols>
    <col min="1" max="1" width="12.5" style="1" customWidth="1"/>
    <col min="2" max="2" width="9.125" style="1" customWidth="1"/>
    <col min="3" max="3" width="12.5" style="1" customWidth="1"/>
    <col min="4" max="4" width="18.25" style="1" customWidth="1"/>
    <col min="5" max="6" width="12.25" style="1" customWidth="1"/>
    <col min="7" max="8" width="12.75" style="1" customWidth="1"/>
    <col min="9" max="9" width="19.875" style="1" customWidth="1"/>
  </cols>
  <sheetData>
    <row r="1" spans="1:9" x14ac:dyDescent="0.35">
      <c r="A1" s="70" t="s">
        <v>28</v>
      </c>
      <c r="B1" s="70"/>
      <c r="C1" s="70"/>
      <c r="D1" s="70"/>
      <c r="E1" s="70"/>
      <c r="F1" s="70"/>
      <c r="G1" s="70"/>
      <c r="H1" s="70"/>
      <c r="I1" s="70"/>
    </row>
    <row r="2" spans="1:9" x14ac:dyDescent="0.35">
      <c r="A2" s="70" t="s">
        <v>17</v>
      </c>
      <c r="B2" s="70"/>
      <c r="C2" s="70"/>
      <c r="D2" s="70"/>
      <c r="E2" s="70"/>
      <c r="F2" s="70"/>
      <c r="G2" s="70"/>
      <c r="H2" s="70"/>
      <c r="I2" s="70"/>
    </row>
    <row r="3" spans="1:9" x14ac:dyDescent="0.35">
      <c r="A3" s="71" t="s">
        <v>0</v>
      </c>
      <c r="B3" s="4" t="s">
        <v>1</v>
      </c>
      <c r="C3" s="71" t="s">
        <v>3</v>
      </c>
      <c r="D3" s="71" t="s">
        <v>4</v>
      </c>
      <c r="E3" s="12" t="s">
        <v>5</v>
      </c>
      <c r="F3" s="13" t="s">
        <v>7</v>
      </c>
      <c r="G3" s="73" t="s">
        <v>8</v>
      </c>
      <c r="H3" s="74"/>
      <c r="I3" s="4" t="s">
        <v>9</v>
      </c>
    </row>
    <row r="4" spans="1:9" x14ac:dyDescent="0.35">
      <c r="A4" s="72"/>
      <c r="B4" s="5" t="s">
        <v>2</v>
      </c>
      <c r="C4" s="72"/>
      <c r="D4" s="72"/>
      <c r="E4" s="15" t="s">
        <v>12</v>
      </c>
      <c r="F4" s="15" t="s">
        <v>37</v>
      </c>
      <c r="G4" s="3" t="s">
        <v>10</v>
      </c>
      <c r="H4" s="3" t="s">
        <v>11</v>
      </c>
      <c r="I4" s="5"/>
    </row>
    <row r="5" spans="1:9" x14ac:dyDescent="0.35">
      <c r="A5" s="67">
        <v>2556</v>
      </c>
      <c r="B5" s="23">
        <v>1</v>
      </c>
      <c r="C5" s="25" t="s">
        <v>15</v>
      </c>
      <c r="D5" s="22" t="s">
        <v>16</v>
      </c>
      <c r="E5" s="16">
        <v>62</v>
      </c>
      <c r="F5" s="60">
        <v>13.3</v>
      </c>
      <c r="G5" s="26">
        <v>765133</v>
      </c>
      <c r="H5" s="26">
        <v>1672720</v>
      </c>
      <c r="I5" s="6" t="s">
        <v>22</v>
      </c>
    </row>
    <row r="6" spans="1:9" x14ac:dyDescent="0.35">
      <c r="A6" s="68"/>
      <c r="B6" s="23">
        <v>2</v>
      </c>
      <c r="C6" s="25" t="s">
        <v>15</v>
      </c>
      <c r="D6" s="22" t="s">
        <v>16</v>
      </c>
      <c r="E6" s="16">
        <v>72</v>
      </c>
      <c r="F6" s="17">
        <v>15</v>
      </c>
      <c r="G6" s="26">
        <v>765133</v>
      </c>
      <c r="H6" s="26">
        <v>1672721</v>
      </c>
      <c r="I6" s="21"/>
    </row>
    <row r="7" spans="1:9" x14ac:dyDescent="0.35">
      <c r="A7" s="68"/>
      <c r="B7" s="23">
        <v>3</v>
      </c>
      <c r="C7" s="25" t="s">
        <v>15</v>
      </c>
      <c r="D7" s="22" t="s">
        <v>16</v>
      </c>
      <c r="E7" s="27">
        <v>77</v>
      </c>
      <c r="F7" s="31">
        <v>16</v>
      </c>
      <c r="G7" s="26">
        <v>765138</v>
      </c>
      <c r="H7" s="26">
        <v>1672723</v>
      </c>
      <c r="I7" s="21"/>
    </row>
    <row r="8" spans="1:9" x14ac:dyDescent="0.35">
      <c r="A8" s="68"/>
      <c r="B8" s="23">
        <v>4</v>
      </c>
      <c r="C8" s="25" t="s">
        <v>15</v>
      </c>
      <c r="D8" s="22" t="s">
        <v>16</v>
      </c>
      <c r="E8" s="27">
        <v>56</v>
      </c>
      <c r="F8" s="63">
        <v>14.5</v>
      </c>
      <c r="G8" s="26">
        <v>765141</v>
      </c>
      <c r="H8" s="26">
        <v>1672724</v>
      </c>
      <c r="I8" s="21"/>
    </row>
    <row r="9" spans="1:9" x14ac:dyDescent="0.35">
      <c r="A9" s="68"/>
      <c r="B9" s="23">
        <v>5</v>
      </c>
      <c r="C9" s="25" t="s">
        <v>15</v>
      </c>
      <c r="D9" s="22" t="s">
        <v>16</v>
      </c>
      <c r="E9" s="27">
        <v>76</v>
      </c>
      <c r="F9" s="31">
        <v>17</v>
      </c>
      <c r="G9" s="26">
        <v>765144</v>
      </c>
      <c r="H9" s="26">
        <v>1672729</v>
      </c>
      <c r="I9" s="21"/>
    </row>
    <row r="10" spans="1:9" x14ac:dyDescent="0.35">
      <c r="A10" s="68"/>
      <c r="B10" s="23">
        <v>6</v>
      </c>
      <c r="C10" s="25" t="s">
        <v>15</v>
      </c>
      <c r="D10" s="22" t="s">
        <v>16</v>
      </c>
      <c r="E10" s="27">
        <v>71</v>
      </c>
      <c r="F10" s="63">
        <v>16.100000000000001</v>
      </c>
      <c r="G10" s="26">
        <v>765146</v>
      </c>
      <c r="H10" s="26">
        <v>1672731</v>
      </c>
      <c r="I10" s="21"/>
    </row>
    <row r="11" spans="1:9" x14ac:dyDescent="0.35">
      <c r="A11" s="68"/>
      <c r="B11" s="23">
        <v>7</v>
      </c>
      <c r="C11" s="25" t="s">
        <v>15</v>
      </c>
      <c r="D11" s="22" t="s">
        <v>16</v>
      </c>
      <c r="E11" s="27">
        <v>71</v>
      </c>
      <c r="F11" s="63">
        <v>17.600000000000001</v>
      </c>
      <c r="G11" s="26">
        <v>765148</v>
      </c>
      <c r="H11" s="26">
        <v>1672732</v>
      </c>
      <c r="I11" s="21"/>
    </row>
    <row r="12" spans="1:9" x14ac:dyDescent="0.35">
      <c r="A12" s="68"/>
      <c r="B12" s="23">
        <v>8</v>
      </c>
      <c r="C12" s="28" t="s">
        <v>15</v>
      </c>
      <c r="D12" s="29" t="s">
        <v>26</v>
      </c>
      <c r="E12" s="33">
        <v>58</v>
      </c>
      <c r="F12" s="64">
        <v>16.45</v>
      </c>
      <c r="G12" s="30">
        <v>765150</v>
      </c>
      <c r="H12" s="30">
        <v>1672735</v>
      </c>
      <c r="I12" s="21"/>
    </row>
    <row r="13" spans="1:9" x14ac:dyDescent="0.35">
      <c r="A13" s="69"/>
      <c r="B13" s="23">
        <v>9</v>
      </c>
      <c r="C13" s="25" t="s">
        <v>15</v>
      </c>
      <c r="D13" s="22" t="s">
        <v>16</v>
      </c>
      <c r="E13" s="27">
        <v>57</v>
      </c>
      <c r="F13" s="63">
        <v>16.25</v>
      </c>
      <c r="G13" s="26">
        <v>765150</v>
      </c>
      <c r="H13" s="26">
        <v>1672735</v>
      </c>
      <c r="I13" s="21"/>
    </row>
    <row r="14" spans="1:9" x14ac:dyDescent="0.35">
      <c r="E14" s="53">
        <f>AVERAGE(E5:E13)</f>
        <v>66.666666666666671</v>
      </c>
      <c r="F14" s="53">
        <f>AVERAGE(F5:F13)</f>
        <v>15.799999999999999</v>
      </c>
    </row>
    <row r="15" spans="1:9" x14ac:dyDescent="0.35">
      <c r="H15" s="70" t="s">
        <v>50</v>
      </c>
      <c r="I15" s="70"/>
    </row>
  </sheetData>
  <mergeCells count="8">
    <mergeCell ref="A5:A13"/>
    <mergeCell ref="H15:I15"/>
    <mergeCell ref="A1:I1"/>
    <mergeCell ref="A2:I2"/>
    <mergeCell ref="A3:A4"/>
    <mergeCell ref="C3:C4"/>
    <mergeCell ref="D3:D4"/>
    <mergeCell ref="G3:H3"/>
  </mergeCells>
  <pageMargins left="0.7" right="0.7" top="0.75" bottom="0.75" header="0.3" footer="0.3"/>
  <pageSetup paperSize="9" scale="67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workbookViewId="0">
      <selection activeCell="D16" sqref="D16"/>
    </sheetView>
  </sheetViews>
  <sheetFormatPr defaultRowHeight="14.25" x14ac:dyDescent="0.2"/>
  <cols>
    <col min="2" max="2" width="21.75" customWidth="1"/>
    <col min="3" max="5" width="14" customWidth="1"/>
    <col min="6" max="6" width="20.25" customWidth="1"/>
  </cols>
  <sheetData>
    <row r="1" spans="1:7" ht="21" x14ac:dyDescent="0.35">
      <c r="A1" s="75" t="s">
        <v>29</v>
      </c>
      <c r="B1" s="75"/>
      <c r="C1" s="75"/>
      <c r="D1" s="75"/>
      <c r="E1" s="75"/>
      <c r="F1" s="75"/>
      <c r="G1" s="75"/>
    </row>
    <row r="2" spans="1:7" ht="21" x14ac:dyDescent="0.35">
      <c r="A2" s="76" t="s">
        <v>30</v>
      </c>
      <c r="B2" s="76"/>
      <c r="C2" s="76"/>
      <c r="D2" s="76"/>
      <c r="E2" s="76"/>
      <c r="F2" s="76"/>
      <c r="G2" s="76"/>
    </row>
    <row r="3" spans="1:7" ht="21" x14ac:dyDescent="0.35">
      <c r="A3" s="71" t="s">
        <v>31</v>
      </c>
      <c r="B3" s="71" t="s">
        <v>32</v>
      </c>
      <c r="C3" s="36" t="s">
        <v>33</v>
      </c>
      <c r="D3" s="34" t="s">
        <v>34</v>
      </c>
      <c r="E3" s="77" t="s">
        <v>35</v>
      </c>
      <c r="F3" s="71" t="s">
        <v>0</v>
      </c>
      <c r="G3" s="37"/>
    </row>
    <row r="4" spans="1:7" ht="21" x14ac:dyDescent="0.35">
      <c r="A4" s="72"/>
      <c r="B4" s="72"/>
      <c r="C4" s="38" t="s">
        <v>36</v>
      </c>
      <c r="D4" s="35" t="s">
        <v>37</v>
      </c>
      <c r="E4" s="78"/>
      <c r="F4" s="72"/>
      <c r="G4" s="37"/>
    </row>
    <row r="5" spans="1:7" ht="21" x14ac:dyDescent="0.35">
      <c r="A5" s="39" t="s">
        <v>38</v>
      </c>
      <c r="B5" s="40" t="s">
        <v>39</v>
      </c>
      <c r="C5" s="41">
        <v>66.67</v>
      </c>
      <c r="D5" s="42">
        <v>15.8</v>
      </c>
      <c r="E5" s="43">
        <v>1</v>
      </c>
      <c r="F5" s="4">
        <v>2556</v>
      </c>
      <c r="G5" s="44"/>
    </row>
    <row r="6" spans="1:7" ht="21" x14ac:dyDescent="0.35">
      <c r="A6" s="45"/>
      <c r="B6" s="46"/>
      <c r="C6" s="37"/>
      <c r="D6" s="47"/>
      <c r="E6" s="48"/>
      <c r="F6" s="5"/>
      <c r="G6" s="37"/>
    </row>
    <row r="7" spans="1:7" ht="21" x14ac:dyDescent="0.35">
      <c r="A7" s="39" t="s">
        <v>40</v>
      </c>
      <c r="B7" s="40" t="s">
        <v>41</v>
      </c>
      <c r="C7" s="41">
        <v>64.72</v>
      </c>
      <c r="D7" s="42">
        <v>14</v>
      </c>
      <c r="E7" s="43">
        <v>1</v>
      </c>
      <c r="F7" s="4">
        <v>2556</v>
      </c>
      <c r="G7" s="44"/>
    </row>
    <row r="8" spans="1:7" ht="21" x14ac:dyDescent="0.35">
      <c r="A8" s="45"/>
      <c r="B8" s="46"/>
      <c r="C8" s="37"/>
      <c r="D8" s="47"/>
      <c r="E8" s="48"/>
      <c r="F8" s="5"/>
      <c r="G8" s="37"/>
    </row>
    <row r="9" spans="1:7" ht="21" x14ac:dyDescent="0.35">
      <c r="A9" s="39" t="s">
        <v>42</v>
      </c>
      <c r="B9" s="40" t="s">
        <v>43</v>
      </c>
      <c r="C9" s="41">
        <v>19.39</v>
      </c>
      <c r="D9" s="42">
        <v>7.03</v>
      </c>
      <c r="E9" s="43">
        <v>1</v>
      </c>
      <c r="F9" s="4">
        <v>2556</v>
      </c>
      <c r="G9" s="44"/>
    </row>
    <row r="10" spans="1:7" ht="21" x14ac:dyDescent="0.35">
      <c r="A10" s="45"/>
      <c r="B10" s="46"/>
      <c r="C10" s="37"/>
      <c r="D10" s="47"/>
      <c r="E10" s="48"/>
      <c r="F10" s="5"/>
      <c r="G10" s="37"/>
    </row>
    <row r="11" spans="1:7" ht="21" x14ac:dyDescent="0.35">
      <c r="A11" s="39" t="s">
        <v>44</v>
      </c>
      <c r="B11" s="40" t="s">
        <v>45</v>
      </c>
      <c r="C11" s="41">
        <v>37.19</v>
      </c>
      <c r="D11" s="42">
        <v>10.5</v>
      </c>
      <c r="E11" s="43">
        <v>1</v>
      </c>
      <c r="F11" s="4">
        <v>2556</v>
      </c>
      <c r="G11" s="44"/>
    </row>
    <row r="12" spans="1:7" ht="21" x14ac:dyDescent="0.35">
      <c r="A12" s="45"/>
      <c r="B12" s="46" t="s">
        <v>46</v>
      </c>
      <c r="C12" s="37"/>
      <c r="D12" s="47"/>
      <c r="E12" s="48"/>
      <c r="F12" s="5"/>
      <c r="G12" s="37"/>
    </row>
    <row r="13" spans="1:7" ht="21" x14ac:dyDescent="0.35">
      <c r="A13" s="39" t="s">
        <v>47</v>
      </c>
      <c r="B13" s="40" t="s">
        <v>48</v>
      </c>
      <c r="C13" s="41">
        <v>33.44</v>
      </c>
      <c r="D13" s="42">
        <v>10.44</v>
      </c>
      <c r="E13" s="43">
        <v>1</v>
      </c>
      <c r="F13" s="4">
        <v>2556</v>
      </c>
      <c r="G13" s="44"/>
    </row>
    <row r="14" spans="1:7" ht="21" x14ac:dyDescent="0.35">
      <c r="A14" s="45"/>
      <c r="B14" s="46"/>
      <c r="C14" s="37"/>
      <c r="D14" s="47"/>
      <c r="E14" s="48"/>
      <c r="F14" s="49"/>
      <c r="G14" s="37"/>
    </row>
    <row r="15" spans="1:7" ht="21" x14ac:dyDescent="0.35">
      <c r="A15" s="39" t="s">
        <v>49</v>
      </c>
      <c r="B15" s="40" t="s">
        <v>48</v>
      </c>
      <c r="C15" s="41">
        <v>34.090000000000003</v>
      </c>
      <c r="D15" s="42">
        <v>9.17</v>
      </c>
      <c r="E15" s="43">
        <v>1</v>
      </c>
      <c r="F15" s="4">
        <v>2556</v>
      </c>
      <c r="G15" s="44"/>
    </row>
    <row r="16" spans="1:7" ht="21" x14ac:dyDescent="0.35">
      <c r="A16" s="45"/>
      <c r="B16" s="46"/>
      <c r="C16" s="50"/>
      <c r="D16" s="5"/>
      <c r="E16" s="48"/>
      <c r="F16" s="49"/>
      <c r="G16" s="1"/>
    </row>
    <row r="17" spans="1:7" ht="21" x14ac:dyDescent="0.35">
      <c r="A17" s="1"/>
      <c r="B17" s="1"/>
      <c r="C17" s="1"/>
      <c r="D17" s="1"/>
      <c r="E17" s="1"/>
      <c r="F17" s="1"/>
      <c r="G17" s="1"/>
    </row>
    <row r="18" spans="1:7" ht="21" x14ac:dyDescent="0.35">
      <c r="A18" s="1"/>
      <c r="B18" s="1"/>
      <c r="C18" s="1"/>
      <c r="D18" s="1"/>
      <c r="E18" s="1"/>
      <c r="F18" s="1"/>
      <c r="G18" s="1"/>
    </row>
    <row r="19" spans="1:7" ht="21" x14ac:dyDescent="0.35">
      <c r="A19" s="1"/>
      <c r="B19" s="1"/>
      <c r="C19" s="1"/>
      <c r="D19" s="1"/>
      <c r="E19" s="1"/>
      <c r="F19" s="1"/>
      <c r="G19" s="1"/>
    </row>
    <row r="20" spans="1:7" ht="21" x14ac:dyDescent="0.35">
      <c r="A20" s="1"/>
      <c r="B20" s="1"/>
      <c r="C20" s="1"/>
      <c r="D20" s="1"/>
      <c r="E20" s="1"/>
      <c r="F20" s="1"/>
      <c r="G20" s="1"/>
    </row>
    <row r="21" spans="1:7" ht="21" x14ac:dyDescent="0.35">
      <c r="A21" s="1"/>
      <c r="B21" s="1"/>
      <c r="C21" s="1"/>
      <c r="D21" s="1"/>
      <c r="E21" s="1"/>
      <c r="F21" s="1"/>
      <c r="G21" s="1"/>
    </row>
    <row r="22" spans="1:7" ht="21" x14ac:dyDescent="0.35">
      <c r="A22" s="1"/>
      <c r="B22" s="1"/>
      <c r="C22" s="1"/>
      <c r="D22" s="1"/>
      <c r="E22" s="1"/>
      <c r="F22" s="1"/>
      <c r="G22" s="1"/>
    </row>
  </sheetData>
  <mergeCells count="6">
    <mergeCell ref="A1:G1"/>
    <mergeCell ref="A2:G2"/>
    <mergeCell ref="A3:A4"/>
    <mergeCell ref="B3:B4"/>
    <mergeCell ref="E3:E4"/>
    <mergeCell ref="F3:F4"/>
  </mergeCells>
  <pageMargins left="0.7" right="0.7" top="0.75" bottom="0.75" header="0.3" footer="0.3"/>
  <pageSetup paperSize="9" scale="80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5"/>
  <sheetViews>
    <sheetView topLeftCell="D1" zoomScaleNormal="100" workbookViewId="0">
      <selection activeCell="AR18" sqref="AR18"/>
    </sheetView>
  </sheetViews>
  <sheetFormatPr defaultRowHeight="21" x14ac:dyDescent="0.35"/>
  <cols>
    <col min="1" max="1" width="9.625" style="1" customWidth="1"/>
    <col min="2" max="2" width="8.625" style="1" customWidth="1"/>
    <col min="3" max="3" width="12.5" style="1" customWidth="1"/>
    <col min="4" max="4" width="18.25" style="1" customWidth="1"/>
    <col min="5" max="5" width="10.375" style="1" customWidth="1"/>
    <col min="6" max="6" width="9.875" style="1" customWidth="1"/>
    <col min="7" max="8" width="12.75" style="1" customWidth="1"/>
    <col min="9" max="9" width="26.625" style="1" customWidth="1"/>
    <col min="10" max="10" width="12.5" style="1" customWidth="1"/>
    <col min="11" max="11" width="9.125" style="1" customWidth="1"/>
    <col min="12" max="12" width="12.5" style="1" customWidth="1"/>
    <col min="13" max="13" width="18.25" style="1" customWidth="1"/>
    <col min="14" max="15" width="12.25" style="1" customWidth="1"/>
    <col min="16" max="17" width="12.75" style="1" customWidth="1"/>
    <col min="18" max="18" width="19.875" style="1" customWidth="1"/>
    <col min="19" max="19" width="10.5" style="1" customWidth="1"/>
    <col min="20" max="20" width="10" style="1" customWidth="1"/>
    <col min="21" max="21" width="13" style="1" customWidth="1"/>
    <col min="22" max="22" width="18.25" style="1" customWidth="1"/>
    <col min="23" max="24" width="12.25" style="1" customWidth="1"/>
    <col min="25" max="26" width="12.75" style="1" customWidth="1"/>
    <col min="27" max="27" width="18.625" style="1" customWidth="1"/>
    <col min="28" max="28" width="9" style="1" customWidth="1"/>
    <col min="29" max="29" width="7.375" style="1" customWidth="1"/>
    <col min="30" max="30" width="12.5" style="1" customWidth="1"/>
    <col min="31" max="31" width="18.25" style="1" customWidth="1"/>
    <col min="32" max="33" width="12.25" style="1" customWidth="1"/>
    <col min="34" max="35" width="12.75" style="1" customWidth="1"/>
    <col min="36" max="36" width="25.5" style="1" customWidth="1"/>
    <col min="37" max="37" width="11" style="1" customWidth="1"/>
    <col min="38" max="38" width="9.125" style="1" customWidth="1"/>
    <col min="39" max="39" width="12.5" style="1" customWidth="1"/>
    <col min="40" max="40" width="18.25" style="1" customWidth="1"/>
    <col min="41" max="42" width="12.25" style="1" customWidth="1"/>
    <col min="43" max="44" width="12.75" style="1" customWidth="1"/>
    <col min="45" max="45" width="17.125" style="1" customWidth="1"/>
    <col min="46" max="46" width="12.5" style="1" customWidth="1"/>
    <col min="47" max="47" width="9.125" style="1" customWidth="1"/>
    <col min="48" max="48" width="12.5" style="1" customWidth="1"/>
    <col min="49" max="49" width="18.25" style="1" customWidth="1"/>
    <col min="50" max="51" width="12.25" style="1" customWidth="1"/>
    <col min="52" max="53" width="12.75" style="1" customWidth="1"/>
    <col min="54" max="54" width="17.375" style="1" customWidth="1"/>
    <col min="55" max="16384" width="9" style="1"/>
  </cols>
  <sheetData>
    <row r="1" spans="1:54" x14ac:dyDescent="0.35">
      <c r="A1" s="70" t="s">
        <v>28</v>
      </c>
      <c r="B1" s="70"/>
      <c r="C1" s="70"/>
      <c r="D1" s="70"/>
      <c r="E1" s="70"/>
      <c r="F1" s="70"/>
      <c r="G1" s="70"/>
      <c r="H1" s="70"/>
      <c r="I1" s="70"/>
      <c r="J1" s="70" t="s">
        <v>28</v>
      </c>
      <c r="K1" s="70"/>
      <c r="L1" s="70"/>
      <c r="M1" s="70"/>
      <c r="N1" s="70"/>
      <c r="O1" s="70"/>
      <c r="P1" s="70"/>
      <c r="Q1" s="70"/>
      <c r="R1" s="70"/>
      <c r="S1" s="70" t="s">
        <v>28</v>
      </c>
      <c r="T1" s="70"/>
      <c r="U1" s="70"/>
      <c r="V1" s="70"/>
      <c r="W1" s="70"/>
      <c r="X1" s="70"/>
      <c r="Y1" s="70"/>
      <c r="Z1" s="70"/>
      <c r="AA1" s="70"/>
      <c r="AB1" s="70" t="s">
        <v>28</v>
      </c>
      <c r="AC1" s="70"/>
      <c r="AD1" s="70"/>
      <c r="AE1" s="70"/>
      <c r="AF1" s="70"/>
      <c r="AG1" s="70"/>
      <c r="AH1" s="70"/>
      <c r="AI1" s="70"/>
      <c r="AJ1" s="70"/>
      <c r="AK1" s="70" t="s">
        <v>28</v>
      </c>
      <c r="AL1" s="70"/>
      <c r="AM1" s="70"/>
      <c r="AN1" s="70"/>
      <c r="AO1" s="70"/>
      <c r="AP1" s="70"/>
      <c r="AQ1" s="70"/>
      <c r="AR1" s="70"/>
      <c r="AS1" s="70"/>
      <c r="AT1" s="70" t="s">
        <v>28</v>
      </c>
      <c r="AU1" s="70"/>
      <c r="AV1" s="70"/>
      <c r="AW1" s="70"/>
      <c r="AX1" s="70"/>
      <c r="AY1" s="70"/>
      <c r="AZ1" s="70"/>
      <c r="BA1" s="70"/>
      <c r="BB1" s="70"/>
    </row>
    <row r="2" spans="1:54" x14ac:dyDescent="0.35">
      <c r="A2" s="70" t="s">
        <v>14</v>
      </c>
      <c r="B2" s="70"/>
      <c r="C2" s="70"/>
      <c r="D2" s="70"/>
      <c r="E2" s="70"/>
      <c r="F2" s="70"/>
      <c r="G2" s="70"/>
      <c r="H2" s="70"/>
      <c r="I2" s="70"/>
      <c r="J2" s="70" t="s">
        <v>17</v>
      </c>
      <c r="K2" s="70"/>
      <c r="L2" s="70"/>
      <c r="M2" s="70"/>
      <c r="N2" s="70"/>
      <c r="O2" s="70"/>
      <c r="P2" s="70"/>
      <c r="Q2" s="70"/>
      <c r="R2" s="70"/>
      <c r="S2" s="70" t="s">
        <v>18</v>
      </c>
      <c r="T2" s="70"/>
      <c r="U2" s="70"/>
      <c r="V2" s="70"/>
      <c r="W2" s="70"/>
      <c r="X2" s="70"/>
      <c r="Y2" s="70"/>
      <c r="Z2" s="70"/>
      <c r="AA2" s="70"/>
      <c r="AB2" s="70" t="s">
        <v>19</v>
      </c>
      <c r="AC2" s="70"/>
      <c r="AD2" s="70"/>
      <c r="AE2" s="70"/>
      <c r="AF2" s="70"/>
      <c r="AG2" s="70"/>
      <c r="AH2" s="70"/>
      <c r="AI2" s="70"/>
      <c r="AJ2" s="70"/>
      <c r="AK2" s="70" t="s">
        <v>20</v>
      </c>
      <c r="AL2" s="70"/>
      <c r="AM2" s="70"/>
      <c r="AN2" s="70"/>
      <c r="AO2" s="70"/>
      <c r="AP2" s="70"/>
      <c r="AQ2" s="70"/>
      <c r="AR2" s="70"/>
      <c r="AS2" s="70"/>
      <c r="AT2" s="70" t="s">
        <v>21</v>
      </c>
      <c r="AU2" s="70"/>
      <c r="AV2" s="70"/>
      <c r="AW2" s="70"/>
      <c r="AX2" s="70"/>
      <c r="AY2" s="70"/>
      <c r="AZ2" s="70"/>
      <c r="BA2" s="70"/>
      <c r="BB2" s="70"/>
    </row>
    <row r="3" spans="1:54" s="2" customFormat="1" x14ac:dyDescent="0.35">
      <c r="A3" s="71" t="s">
        <v>0</v>
      </c>
      <c r="B3" s="4" t="s">
        <v>1</v>
      </c>
      <c r="C3" s="71" t="s">
        <v>3</v>
      </c>
      <c r="D3" s="71" t="s">
        <v>4</v>
      </c>
      <c r="E3" s="12" t="s">
        <v>5</v>
      </c>
      <c r="F3" s="13" t="s">
        <v>7</v>
      </c>
      <c r="G3" s="73" t="s">
        <v>8</v>
      </c>
      <c r="H3" s="74"/>
      <c r="I3" s="4" t="s">
        <v>9</v>
      </c>
      <c r="J3" s="71" t="s">
        <v>0</v>
      </c>
      <c r="K3" s="4" t="s">
        <v>1</v>
      </c>
      <c r="L3" s="71" t="s">
        <v>3</v>
      </c>
      <c r="M3" s="71" t="s">
        <v>4</v>
      </c>
      <c r="N3" s="12" t="s">
        <v>5</v>
      </c>
      <c r="O3" s="13" t="s">
        <v>7</v>
      </c>
      <c r="P3" s="73" t="s">
        <v>8</v>
      </c>
      <c r="Q3" s="74"/>
      <c r="R3" s="4" t="s">
        <v>9</v>
      </c>
      <c r="S3" s="71" t="s">
        <v>0</v>
      </c>
      <c r="T3" s="4" t="s">
        <v>1</v>
      </c>
      <c r="U3" s="71" t="s">
        <v>3</v>
      </c>
      <c r="V3" s="71" t="s">
        <v>4</v>
      </c>
      <c r="W3" s="12" t="s">
        <v>5</v>
      </c>
      <c r="X3" s="13" t="s">
        <v>7</v>
      </c>
      <c r="Y3" s="73" t="s">
        <v>8</v>
      </c>
      <c r="Z3" s="74"/>
      <c r="AA3" s="4" t="s">
        <v>9</v>
      </c>
      <c r="AB3" s="71" t="s">
        <v>0</v>
      </c>
      <c r="AC3" s="4" t="s">
        <v>1</v>
      </c>
      <c r="AD3" s="71" t="s">
        <v>3</v>
      </c>
      <c r="AE3" s="71" t="s">
        <v>4</v>
      </c>
      <c r="AF3" s="12" t="s">
        <v>5</v>
      </c>
      <c r="AG3" s="13" t="s">
        <v>7</v>
      </c>
      <c r="AH3" s="73" t="s">
        <v>8</v>
      </c>
      <c r="AI3" s="74"/>
      <c r="AJ3" s="4" t="s">
        <v>9</v>
      </c>
      <c r="AK3" s="71" t="s">
        <v>0</v>
      </c>
      <c r="AL3" s="4" t="s">
        <v>1</v>
      </c>
      <c r="AM3" s="71" t="s">
        <v>3</v>
      </c>
      <c r="AN3" s="71" t="s">
        <v>4</v>
      </c>
      <c r="AO3" s="12" t="s">
        <v>5</v>
      </c>
      <c r="AP3" s="13" t="s">
        <v>7</v>
      </c>
      <c r="AQ3" s="73" t="s">
        <v>8</v>
      </c>
      <c r="AR3" s="74"/>
      <c r="AS3" s="4" t="s">
        <v>9</v>
      </c>
      <c r="AT3" s="71" t="s">
        <v>0</v>
      </c>
      <c r="AU3" s="4" t="s">
        <v>1</v>
      </c>
      <c r="AV3" s="71" t="s">
        <v>3</v>
      </c>
      <c r="AW3" s="71" t="s">
        <v>4</v>
      </c>
      <c r="AX3" s="12" t="s">
        <v>5</v>
      </c>
      <c r="AY3" s="13" t="s">
        <v>7</v>
      </c>
      <c r="AZ3" s="73" t="s">
        <v>8</v>
      </c>
      <c r="BA3" s="74"/>
      <c r="BB3" s="4" t="s">
        <v>9</v>
      </c>
    </row>
    <row r="4" spans="1:54" s="2" customFormat="1" x14ac:dyDescent="0.35">
      <c r="A4" s="72"/>
      <c r="B4" s="5" t="s">
        <v>2</v>
      </c>
      <c r="C4" s="72"/>
      <c r="D4" s="72"/>
      <c r="E4" s="15" t="s">
        <v>12</v>
      </c>
      <c r="F4" s="56" t="s">
        <v>37</v>
      </c>
      <c r="G4" s="6" t="s">
        <v>10</v>
      </c>
      <c r="H4" s="3" t="s">
        <v>11</v>
      </c>
      <c r="I4" s="5"/>
      <c r="J4" s="72"/>
      <c r="K4" s="5" t="s">
        <v>2</v>
      </c>
      <c r="L4" s="72"/>
      <c r="M4" s="72"/>
      <c r="N4" s="14" t="s">
        <v>6</v>
      </c>
      <c r="O4" s="15" t="s">
        <v>12</v>
      </c>
      <c r="P4" s="3" t="s">
        <v>10</v>
      </c>
      <c r="Q4" s="3" t="s">
        <v>11</v>
      </c>
      <c r="R4" s="5"/>
      <c r="S4" s="72"/>
      <c r="T4" s="5" t="s">
        <v>2</v>
      </c>
      <c r="U4" s="72"/>
      <c r="V4" s="72"/>
      <c r="W4" s="14" t="s">
        <v>6</v>
      </c>
      <c r="X4" s="15" t="s">
        <v>12</v>
      </c>
      <c r="Y4" s="3" t="s">
        <v>10</v>
      </c>
      <c r="Z4" s="3" t="s">
        <v>11</v>
      </c>
      <c r="AA4" s="5"/>
      <c r="AB4" s="72"/>
      <c r="AC4" s="5" t="s">
        <v>2</v>
      </c>
      <c r="AD4" s="72"/>
      <c r="AE4" s="72"/>
      <c r="AF4" s="14" t="s">
        <v>6</v>
      </c>
      <c r="AG4" s="15" t="s">
        <v>12</v>
      </c>
      <c r="AH4" s="3" t="s">
        <v>10</v>
      </c>
      <c r="AI4" s="3" t="s">
        <v>11</v>
      </c>
      <c r="AJ4" s="5"/>
      <c r="AK4" s="72"/>
      <c r="AL4" s="5" t="s">
        <v>2</v>
      </c>
      <c r="AM4" s="72"/>
      <c r="AN4" s="72"/>
      <c r="AO4" s="14" t="s">
        <v>6</v>
      </c>
      <c r="AP4" s="15" t="s">
        <v>12</v>
      </c>
      <c r="AQ4" s="3" t="s">
        <v>10</v>
      </c>
      <c r="AR4" s="3" t="s">
        <v>11</v>
      </c>
      <c r="AS4" s="5"/>
      <c r="AT4" s="72"/>
      <c r="AU4" s="5" t="s">
        <v>2</v>
      </c>
      <c r="AV4" s="72"/>
      <c r="AW4" s="72"/>
      <c r="AX4" s="14" t="s">
        <v>6</v>
      </c>
      <c r="AY4" s="15" t="s">
        <v>12</v>
      </c>
      <c r="AZ4" s="3" t="s">
        <v>10</v>
      </c>
      <c r="BA4" s="3" t="s">
        <v>11</v>
      </c>
      <c r="BB4" s="5"/>
    </row>
    <row r="5" spans="1:54" x14ac:dyDescent="0.35">
      <c r="A5" s="67">
        <v>2556</v>
      </c>
      <c r="B5" s="6">
        <v>1</v>
      </c>
      <c r="C5" s="20" t="s">
        <v>15</v>
      </c>
      <c r="D5" s="19" t="s">
        <v>16</v>
      </c>
      <c r="E5" s="16">
        <v>42.3</v>
      </c>
      <c r="F5" s="60">
        <v>10.73</v>
      </c>
      <c r="G5" s="6">
        <v>365789</v>
      </c>
      <c r="H5" s="6">
        <v>1627280</v>
      </c>
      <c r="I5" s="6" t="s">
        <v>13</v>
      </c>
      <c r="J5" s="67">
        <v>2556</v>
      </c>
      <c r="K5" s="23">
        <v>1</v>
      </c>
      <c r="L5" s="25" t="s">
        <v>15</v>
      </c>
      <c r="M5" s="22" t="s">
        <v>16</v>
      </c>
      <c r="N5" s="16">
        <v>62</v>
      </c>
      <c r="O5" s="17">
        <v>1330</v>
      </c>
      <c r="P5" s="26">
        <v>765133</v>
      </c>
      <c r="Q5" s="26">
        <v>1672720</v>
      </c>
      <c r="R5" s="6" t="s">
        <v>22</v>
      </c>
      <c r="S5" s="67">
        <v>2556</v>
      </c>
      <c r="T5" s="6">
        <v>1</v>
      </c>
      <c r="U5" s="20" t="s">
        <v>15</v>
      </c>
      <c r="V5" s="22" t="s">
        <v>16</v>
      </c>
      <c r="W5" s="16">
        <v>83</v>
      </c>
      <c r="X5" s="17">
        <v>1650</v>
      </c>
      <c r="Y5" s="23">
        <v>808531</v>
      </c>
      <c r="Z5" s="6">
        <v>1638145</v>
      </c>
      <c r="AA5" s="7" t="s">
        <v>22</v>
      </c>
      <c r="AB5" s="67">
        <v>2556</v>
      </c>
      <c r="AC5" s="6">
        <v>1</v>
      </c>
      <c r="AD5" s="20" t="s">
        <v>15</v>
      </c>
      <c r="AE5" s="19" t="s">
        <v>16</v>
      </c>
      <c r="AF5" s="16">
        <v>39</v>
      </c>
      <c r="AG5" s="17">
        <v>1200</v>
      </c>
      <c r="AH5" s="6">
        <v>299541</v>
      </c>
      <c r="AI5" s="6">
        <v>1690003</v>
      </c>
      <c r="AJ5" s="6" t="s">
        <v>13</v>
      </c>
      <c r="AK5" s="67">
        <v>2556</v>
      </c>
      <c r="AL5" s="6">
        <v>1</v>
      </c>
      <c r="AM5" s="20" t="s">
        <v>15</v>
      </c>
      <c r="AN5" s="19" t="s">
        <v>16</v>
      </c>
      <c r="AO5" s="27">
        <v>13.5</v>
      </c>
      <c r="AP5" s="26">
        <v>600</v>
      </c>
      <c r="AQ5" s="6">
        <v>804021</v>
      </c>
      <c r="AR5" s="6">
        <v>1840624</v>
      </c>
      <c r="AS5" s="6" t="s">
        <v>22</v>
      </c>
      <c r="AT5" s="67">
        <v>2556</v>
      </c>
      <c r="AU5" s="6">
        <v>1</v>
      </c>
      <c r="AV5" s="20" t="s">
        <v>15</v>
      </c>
      <c r="AW5" s="19" t="s">
        <v>16</v>
      </c>
      <c r="AX5" s="23">
        <v>34</v>
      </c>
      <c r="AY5" s="23">
        <v>1200</v>
      </c>
      <c r="AZ5" s="7">
        <v>342519</v>
      </c>
      <c r="BA5" s="7">
        <v>1689249</v>
      </c>
      <c r="BB5" s="7" t="s">
        <v>13</v>
      </c>
    </row>
    <row r="6" spans="1:54" x14ac:dyDescent="0.35">
      <c r="A6" s="68"/>
      <c r="B6" s="6">
        <v>2</v>
      </c>
      <c r="C6" s="20" t="s">
        <v>15</v>
      </c>
      <c r="D6" s="19" t="s">
        <v>16</v>
      </c>
      <c r="E6" s="16">
        <v>56</v>
      </c>
      <c r="F6" s="60">
        <v>12.92</v>
      </c>
      <c r="G6" s="6">
        <v>365787</v>
      </c>
      <c r="H6" s="6">
        <v>1627280</v>
      </c>
      <c r="I6" s="21"/>
      <c r="J6" s="68"/>
      <c r="K6" s="23">
        <v>2</v>
      </c>
      <c r="L6" s="25" t="s">
        <v>15</v>
      </c>
      <c r="M6" s="22" t="s">
        <v>16</v>
      </c>
      <c r="N6" s="16">
        <v>72</v>
      </c>
      <c r="O6" s="17">
        <v>1500</v>
      </c>
      <c r="P6" s="26">
        <v>765133</v>
      </c>
      <c r="Q6" s="26">
        <v>1672721</v>
      </c>
      <c r="R6" s="21"/>
      <c r="S6" s="68"/>
      <c r="T6" s="6">
        <v>2</v>
      </c>
      <c r="U6" s="20" t="s">
        <v>15</v>
      </c>
      <c r="V6" s="22" t="s">
        <v>16</v>
      </c>
      <c r="W6" s="16">
        <v>87</v>
      </c>
      <c r="X6" s="17">
        <v>1650</v>
      </c>
      <c r="Y6" s="23">
        <v>808532</v>
      </c>
      <c r="Z6" s="6">
        <v>1638151</v>
      </c>
      <c r="AA6" s="21"/>
      <c r="AB6" s="68"/>
      <c r="AC6" s="6">
        <v>2</v>
      </c>
      <c r="AD6" s="20" t="s">
        <v>15</v>
      </c>
      <c r="AE6" s="19" t="s">
        <v>16</v>
      </c>
      <c r="AF6" s="16">
        <v>45</v>
      </c>
      <c r="AG6" s="17">
        <v>1200</v>
      </c>
      <c r="AH6" s="6">
        <v>299542</v>
      </c>
      <c r="AI6" s="6">
        <v>1690001</v>
      </c>
      <c r="AJ6" s="21"/>
      <c r="AK6" s="68"/>
      <c r="AL6" s="6">
        <v>2</v>
      </c>
      <c r="AM6" s="20" t="s">
        <v>15</v>
      </c>
      <c r="AN6" s="19" t="s">
        <v>16</v>
      </c>
      <c r="AO6" s="27">
        <v>19</v>
      </c>
      <c r="AP6" s="26">
        <v>650</v>
      </c>
      <c r="AQ6" s="6">
        <v>804026</v>
      </c>
      <c r="AR6" s="6">
        <v>1840629</v>
      </c>
      <c r="AS6" s="21"/>
      <c r="AT6" s="68"/>
      <c r="AU6" s="6">
        <v>2</v>
      </c>
      <c r="AV6" s="20" t="s">
        <v>15</v>
      </c>
      <c r="AW6" s="19" t="s">
        <v>16</v>
      </c>
      <c r="AX6" s="23">
        <v>41</v>
      </c>
      <c r="AY6" s="23">
        <v>1100</v>
      </c>
      <c r="AZ6" s="8">
        <v>342543</v>
      </c>
      <c r="BA6" s="8">
        <v>1689252</v>
      </c>
      <c r="BB6" s="9"/>
    </row>
    <row r="7" spans="1:54" x14ac:dyDescent="0.35">
      <c r="A7" s="68"/>
      <c r="B7" s="6">
        <v>3</v>
      </c>
      <c r="C7" s="20" t="s">
        <v>15</v>
      </c>
      <c r="D7" s="19" t="s">
        <v>16</v>
      </c>
      <c r="E7" s="16">
        <v>41.2</v>
      </c>
      <c r="F7" s="58">
        <v>10.75</v>
      </c>
      <c r="G7" s="6">
        <v>365784</v>
      </c>
      <c r="H7" s="6">
        <v>1627280</v>
      </c>
      <c r="I7" s="21"/>
      <c r="J7" s="68"/>
      <c r="K7" s="23">
        <v>3</v>
      </c>
      <c r="L7" s="25" t="s">
        <v>15</v>
      </c>
      <c r="M7" s="22" t="s">
        <v>16</v>
      </c>
      <c r="N7" s="27">
        <v>77</v>
      </c>
      <c r="O7" s="31">
        <v>1600</v>
      </c>
      <c r="P7" s="26">
        <v>765138</v>
      </c>
      <c r="Q7" s="26">
        <v>1672723</v>
      </c>
      <c r="R7" s="21"/>
      <c r="S7" s="68"/>
      <c r="T7" s="6">
        <v>3</v>
      </c>
      <c r="U7" s="20" t="s">
        <v>15</v>
      </c>
      <c r="V7" s="22" t="s">
        <v>16</v>
      </c>
      <c r="W7" s="16">
        <v>63.5</v>
      </c>
      <c r="X7" s="18">
        <v>1400</v>
      </c>
      <c r="Y7" s="23">
        <v>808529</v>
      </c>
      <c r="Z7" s="6">
        <v>1638152</v>
      </c>
      <c r="AA7" s="21"/>
      <c r="AB7" s="68"/>
      <c r="AC7" s="6">
        <v>3</v>
      </c>
      <c r="AD7" s="20" t="s">
        <v>15</v>
      </c>
      <c r="AE7" s="19" t="s">
        <v>16</v>
      </c>
      <c r="AF7" s="16">
        <v>44</v>
      </c>
      <c r="AG7" s="18">
        <v>1200</v>
      </c>
      <c r="AH7" s="6">
        <v>299542</v>
      </c>
      <c r="AI7" s="6">
        <v>1690000</v>
      </c>
      <c r="AJ7" s="21"/>
      <c r="AK7" s="68"/>
      <c r="AL7" s="6">
        <v>3</v>
      </c>
      <c r="AM7" s="20" t="s">
        <v>15</v>
      </c>
      <c r="AN7" s="19" t="s">
        <v>16</v>
      </c>
      <c r="AO7" s="27">
        <v>19.5</v>
      </c>
      <c r="AP7" s="26">
        <v>700</v>
      </c>
      <c r="AQ7" s="6">
        <v>804029</v>
      </c>
      <c r="AR7" s="6">
        <v>1840232</v>
      </c>
      <c r="AS7" s="21"/>
      <c r="AT7" s="68"/>
      <c r="AU7" s="6">
        <v>3</v>
      </c>
      <c r="AV7" s="20" t="s">
        <v>15</v>
      </c>
      <c r="AW7" s="19" t="s">
        <v>16</v>
      </c>
      <c r="AX7" s="23">
        <v>41</v>
      </c>
      <c r="AY7" s="23">
        <v>800</v>
      </c>
      <c r="AZ7" s="8">
        <v>342480</v>
      </c>
      <c r="BA7" s="8">
        <v>1689224</v>
      </c>
      <c r="BB7" s="9"/>
    </row>
    <row r="8" spans="1:54" x14ac:dyDescent="0.35">
      <c r="A8" s="68"/>
      <c r="B8" s="6">
        <v>4</v>
      </c>
      <c r="C8" s="20" t="s">
        <v>15</v>
      </c>
      <c r="D8" s="19" t="s">
        <v>16</v>
      </c>
      <c r="E8" s="16">
        <v>34.299999999999997</v>
      </c>
      <c r="F8" s="58">
        <v>10.62</v>
      </c>
      <c r="G8" s="6">
        <v>365783</v>
      </c>
      <c r="H8" s="6">
        <v>1627280</v>
      </c>
      <c r="I8" s="21"/>
      <c r="J8" s="68"/>
      <c r="K8" s="23">
        <v>4</v>
      </c>
      <c r="L8" s="25" t="s">
        <v>15</v>
      </c>
      <c r="M8" s="22" t="s">
        <v>16</v>
      </c>
      <c r="N8" s="27">
        <v>56</v>
      </c>
      <c r="O8" s="31">
        <v>1450</v>
      </c>
      <c r="P8" s="26">
        <v>765141</v>
      </c>
      <c r="Q8" s="26">
        <v>1672724</v>
      </c>
      <c r="R8" s="21"/>
      <c r="S8" s="68"/>
      <c r="T8" s="6">
        <v>4</v>
      </c>
      <c r="U8" s="20" t="s">
        <v>15</v>
      </c>
      <c r="V8" s="22" t="s">
        <v>16</v>
      </c>
      <c r="W8" s="16">
        <v>53</v>
      </c>
      <c r="X8" s="18">
        <v>1400</v>
      </c>
      <c r="Y8" s="23">
        <v>808524</v>
      </c>
      <c r="Z8" s="6">
        <v>1638156</v>
      </c>
      <c r="AA8" s="21"/>
      <c r="AB8" s="68"/>
      <c r="AC8" s="6">
        <v>4</v>
      </c>
      <c r="AD8" s="20" t="s">
        <v>15</v>
      </c>
      <c r="AE8" s="19" t="s">
        <v>16</v>
      </c>
      <c r="AF8" s="16">
        <v>50</v>
      </c>
      <c r="AG8" s="18">
        <v>1150</v>
      </c>
      <c r="AH8" s="6">
        <v>299540</v>
      </c>
      <c r="AI8" s="6">
        <v>1689999</v>
      </c>
      <c r="AJ8" s="21"/>
      <c r="AK8" s="68"/>
      <c r="AL8" s="6">
        <v>4</v>
      </c>
      <c r="AM8" s="20" t="s">
        <v>15</v>
      </c>
      <c r="AN8" s="19" t="s">
        <v>16</v>
      </c>
      <c r="AO8" s="27">
        <v>14</v>
      </c>
      <c r="AP8" s="26">
        <v>550</v>
      </c>
      <c r="AQ8" s="6">
        <v>804033</v>
      </c>
      <c r="AR8" s="6">
        <v>1840634</v>
      </c>
      <c r="AS8" s="21"/>
      <c r="AT8" s="68"/>
      <c r="AU8" s="6">
        <v>4</v>
      </c>
      <c r="AV8" s="20" t="s">
        <v>15</v>
      </c>
      <c r="AW8" s="19" t="s">
        <v>16</v>
      </c>
      <c r="AX8" s="23">
        <v>63</v>
      </c>
      <c r="AY8" s="23">
        <v>1900</v>
      </c>
      <c r="AZ8" s="8">
        <v>342480</v>
      </c>
      <c r="BA8" s="8">
        <v>1689230</v>
      </c>
      <c r="BB8" s="9"/>
    </row>
    <row r="9" spans="1:54" x14ac:dyDescent="0.35">
      <c r="A9" s="68"/>
      <c r="B9" s="6">
        <v>5</v>
      </c>
      <c r="C9" s="20" t="s">
        <v>15</v>
      </c>
      <c r="D9" s="19" t="s">
        <v>16</v>
      </c>
      <c r="E9" s="16">
        <v>7.5</v>
      </c>
      <c r="F9" s="58">
        <v>1.06</v>
      </c>
      <c r="G9" s="6">
        <v>365781</v>
      </c>
      <c r="H9" s="6">
        <v>1627280</v>
      </c>
      <c r="I9" s="21" t="s">
        <v>27</v>
      </c>
      <c r="J9" s="68"/>
      <c r="K9" s="23">
        <v>5</v>
      </c>
      <c r="L9" s="25" t="s">
        <v>15</v>
      </c>
      <c r="M9" s="22" t="s">
        <v>16</v>
      </c>
      <c r="N9" s="27">
        <v>76</v>
      </c>
      <c r="O9" s="31">
        <v>1700</v>
      </c>
      <c r="P9" s="26">
        <v>765144</v>
      </c>
      <c r="Q9" s="26">
        <v>1672729</v>
      </c>
      <c r="R9" s="21"/>
      <c r="S9" s="68"/>
      <c r="T9" s="6">
        <v>5</v>
      </c>
      <c r="U9" s="20" t="s">
        <v>15</v>
      </c>
      <c r="V9" s="22" t="s">
        <v>16</v>
      </c>
      <c r="W9" s="16">
        <v>87</v>
      </c>
      <c r="X9" s="18">
        <v>1400</v>
      </c>
      <c r="Y9" s="23">
        <v>808523</v>
      </c>
      <c r="Z9" s="6">
        <v>1638154</v>
      </c>
      <c r="AA9" s="21"/>
      <c r="AB9" s="68"/>
      <c r="AC9" s="6">
        <v>5</v>
      </c>
      <c r="AD9" s="20" t="s">
        <v>15</v>
      </c>
      <c r="AE9" s="19" t="s">
        <v>16</v>
      </c>
      <c r="AF9" s="16" t="s">
        <v>23</v>
      </c>
      <c r="AG9" s="18" t="s">
        <v>23</v>
      </c>
      <c r="AH9" s="8">
        <v>299541</v>
      </c>
      <c r="AI9" s="8">
        <v>1689998</v>
      </c>
      <c r="AJ9" s="24" t="s">
        <v>25</v>
      </c>
      <c r="AK9" s="68"/>
      <c r="AL9" s="6">
        <v>5</v>
      </c>
      <c r="AM9" s="20" t="s">
        <v>15</v>
      </c>
      <c r="AN9" s="19" t="s">
        <v>16</v>
      </c>
      <c r="AO9" s="27">
        <v>19</v>
      </c>
      <c r="AP9" s="26">
        <v>800</v>
      </c>
      <c r="AQ9" s="6">
        <v>804036</v>
      </c>
      <c r="AR9" s="6">
        <v>1840635</v>
      </c>
      <c r="AS9" s="21"/>
      <c r="AT9" s="68"/>
      <c r="AU9" s="6">
        <v>5</v>
      </c>
      <c r="AV9" s="20" t="s">
        <v>15</v>
      </c>
      <c r="AW9" s="19" t="s">
        <v>16</v>
      </c>
      <c r="AX9" s="23">
        <v>45</v>
      </c>
      <c r="AY9" s="23">
        <v>1100</v>
      </c>
      <c r="AZ9" s="8">
        <v>342474</v>
      </c>
      <c r="BA9" s="8">
        <v>1689231</v>
      </c>
      <c r="BB9" s="9"/>
    </row>
    <row r="10" spans="1:54" x14ac:dyDescent="0.35">
      <c r="A10" s="68"/>
      <c r="B10" s="6">
        <v>6</v>
      </c>
      <c r="C10" s="20" t="s">
        <v>15</v>
      </c>
      <c r="D10" s="19" t="s">
        <v>16</v>
      </c>
      <c r="E10" s="16">
        <v>44.6</v>
      </c>
      <c r="F10" s="58">
        <v>12.72</v>
      </c>
      <c r="G10" s="6">
        <v>365770</v>
      </c>
      <c r="H10" s="6">
        <v>1627280</v>
      </c>
      <c r="I10" s="21"/>
      <c r="J10" s="68"/>
      <c r="K10" s="23">
        <v>6</v>
      </c>
      <c r="L10" s="25" t="s">
        <v>15</v>
      </c>
      <c r="M10" s="22" t="s">
        <v>16</v>
      </c>
      <c r="N10" s="27">
        <v>71</v>
      </c>
      <c r="O10" s="31">
        <v>1610</v>
      </c>
      <c r="P10" s="26">
        <v>765146</v>
      </c>
      <c r="Q10" s="26">
        <v>1672731</v>
      </c>
      <c r="R10" s="21"/>
      <c r="S10" s="68"/>
      <c r="T10" s="6">
        <v>6</v>
      </c>
      <c r="U10" s="20" t="s">
        <v>15</v>
      </c>
      <c r="V10" s="22" t="s">
        <v>16</v>
      </c>
      <c r="W10" s="16">
        <v>64.5</v>
      </c>
      <c r="X10" s="18">
        <v>1400</v>
      </c>
      <c r="Y10" s="23">
        <v>808524</v>
      </c>
      <c r="Z10" s="6">
        <v>1638150</v>
      </c>
      <c r="AA10" s="21"/>
      <c r="AB10" s="68"/>
      <c r="AC10" s="6">
        <v>6</v>
      </c>
      <c r="AD10" s="20" t="s">
        <v>15</v>
      </c>
      <c r="AE10" s="19" t="s">
        <v>16</v>
      </c>
      <c r="AF10" s="16">
        <v>29</v>
      </c>
      <c r="AG10" s="18">
        <v>900</v>
      </c>
      <c r="AH10" s="6">
        <v>299541</v>
      </c>
      <c r="AI10" s="6">
        <v>1689999</v>
      </c>
      <c r="AJ10" s="21"/>
      <c r="AK10" s="68"/>
      <c r="AL10" s="6">
        <v>6</v>
      </c>
      <c r="AM10" s="20" t="s">
        <v>15</v>
      </c>
      <c r="AN10" s="19" t="s">
        <v>16</v>
      </c>
      <c r="AO10" s="27">
        <v>18</v>
      </c>
      <c r="AP10" s="26">
        <v>680</v>
      </c>
      <c r="AQ10" s="6">
        <v>804032</v>
      </c>
      <c r="AR10" s="6">
        <v>1840636</v>
      </c>
      <c r="AS10" s="21"/>
      <c r="AT10" s="68"/>
      <c r="AU10" s="6">
        <v>6</v>
      </c>
      <c r="AV10" s="20" t="s">
        <v>15</v>
      </c>
      <c r="AW10" s="19" t="s">
        <v>16</v>
      </c>
      <c r="AX10" s="23">
        <v>25</v>
      </c>
      <c r="AY10" s="23">
        <v>650</v>
      </c>
      <c r="AZ10" s="8">
        <v>342471</v>
      </c>
      <c r="BA10" s="8">
        <v>1689232</v>
      </c>
      <c r="BB10" s="9"/>
    </row>
    <row r="11" spans="1:54" x14ac:dyDescent="0.35">
      <c r="A11" s="68"/>
      <c r="B11" s="6">
        <v>7</v>
      </c>
      <c r="C11" s="20" t="s">
        <v>15</v>
      </c>
      <c r="D11" s="19" t="s">
        <v>16</v>
      </c>
      <c r="E11" s="16">
        <v>30.5</v>
      </c>
      <c r="F11" s="58">
        <v>10.9</v>
      </c>
      <c r="G11" s="6">
        <v>365768</v>
      </c>
      <c r="H11" s="6">
        <v>1627281</v>
      </c>
      <c r="I11" s="21"/>
      <c r="J11" s="68"/>
      <c r="K11" s="23">
        <v>7</v>
      </c>
      <c r="L11" s="25" t="s">
        <v>15</v>
      </c>
      <c r="M11" s="22" t="s">
        <v>16</v>
      </c>
      <c r="N11" s="27">
        <v>71</v>
      </c>
      <c r="O11" s="31">
        <v>1760</v>
      </c>
      <c r="P11" s="26">
        <v>765148</v>
      </c>
      <c r="Q11" s="26">
        <v>1672732</v>
      </c>
      <c r="R11" s="21"/>
      <c r="S11" s="68"/>
      <c r="T11" s="6">
        <v>7</v>
      </c>
      <c r="U11" s="20" t="s">
        <v>15</v>
      </c>
      <c r="V11" s="22" t="s">
        <v>16</v>
      </c>
      <c r="W11" s="16">
        <v>44.5</v>
      </c>
      <c r="X11" s="18">
        <v>1300</v>
      </c>
      <c r="Y11" s="23">
        <v>808549</v>
      </c>
      <c r="Z11" s="6">
        <v>1638148</v>
      </c>
      <c r="AA11" s="21"/>
      <c r="AB11" s="68"/>
      <c r="AC11" s="6">
        <v>7</v>
      </c>
      <c r="AD11" s="20" t="s">
        <v>15</v>
      </c>
      <c r="AE11" s="19" t="s">
        <v>16</v>
      </c>
      <c r="AF11" s="16">
        <v>36</v>
      </c>
      <c r="AG11" s="18">
        <v>1000</v>
      </c>
      <c r="AH11" s="6">
        <v>299541</v>
      </c>
      <c r="AI11" s="6">
        <v>1690001</v>
      </c>
      <c r="AJ11" s="21"/>
      <c r="AK11" s="68"/>
      <c r="AL11" s="6">
        <v>7</v>
      </c>
      <c r="AM11" s="20" t="s">
        <v>15</v>
      </c>
      <c r="AN11" s="19" t="s">
        <v>16</v>
      </c>
      <c r="AO11" s="27">
        <v>23.5</v>
      </c>
      <c r="AP11" s="26">
        <v>800</v>
      </c>
      <c r="AQ11" s="6">
        <v>804032</v>
      </c>
      <c r="AR11" s="6">
        <v>1840635</v>
      </c>
      <c r="AS11" s="21"/>
      <c r="AT11" s="68"/>
      <c r="AU11" s="6">
        <v>7</v>
      </c>
      <c r="AV11" s="20" t="s">
        <v>15</v>
      </c>
      <c r="AW11" s="19" t="s">
        <v>16</v>
      </c>
      <c r="AX11" s="23">
        <v>18</v>
      </c>
      <c r="AY11" s="23">
        <v>800</v>
      </c>
      <c r="AZ11" s="8">
        <v>342538</v>
      </c>
      <c r="BA11" s="8">
        <v>1689250</v>
      </c>
      <c r="BB11" s="9"/>
    </row>
    <row r="12" spans="1:54" x14ac:dyDescent="0.35">
      <c r="A12" s="68"/>
      <c r="B12" s="6">
        <v>8</v>
      </c>
      <c r="C12" s="20" t="s">
        <v>15</v>
      </c>
      <c r="D12" s="19" t="s">
        <v>16</v>
      </c>
      <c r="E12" s="16">
        <v>43</v>
      </c>
      <c r="F12" s="58">
        <v>11.75</v>
      </c>
      <c r="G12" s="6">
        <v>365765</v>
      </c>
      <c r="H12" s="6">
        <v>1627281</v>
      </c>
      <c r="I12" s="21"/>
      <c r="J12" s="68"/>
      <c r="K12" s="23">
        <v>8</v>
      </c>
      <c r="L12" s="28" t="s">
        <v>15</v>
      </c>
      <c r="M12" s="29" t="s">
        <v>26</v>
      </c>
      <c r="N12" s="33">
        <v>58</v>
      </c>
      <c r="O12" s="32">
        <v>1645</v>
      </c>
      <c r="P12" s="30">
        <v>765150</v>
      </c>
      <c r="Q12" s="30">
        <v>1672735</v>
      </c>
      <c r="R12" s="21"/>
      <c r="S12" s="68"/>
      <c r="T12" s="6">
        <v>8</v>
      </c>
      <c r="U12" s="20" t="s">
        <v>15</v>
      </c>
      <c r="V12" s="22" t="s">
        <v>16</v>
      </c>
      <c r="W12" s="16">
        <v>41.5</v>
      </c>
      <c r="X12" s="18">
        <v>1200</v>
      </c>
      <c r="Y12" s="23">
        <v>808547</v>
      </c>
      <c r="Z12" s="6">
        <v>1638147</v>
      </c>
      <c r="AA12" s="21"/>
      <c r="AB12" s="68"/>
      <c r="AC12" s="6">
        <v>8</v>
      </c>
      <c r="AD12" s="20" t="s">
        <v>15</v>
      </c>
      <c r="AE12" s="19" t="s">
        <v>16</v>
      </c>
      <c r="AF12" s="16">
        <v>28.5</v>
      </c>
      <c r="AG12" s="18">
        <v>950</v>
      </c>
      <c r="AH12" s="6">
        <v>299538</v>
      </c>
      <c r="AI12" s="6">
        <v>1690004</v>
      </c>
      <c r="AJ12" s="21"/>
      <c r="AK12" s="68"/>
      <c r="AL12" s="6">
        <v>8</v>
      </c>
      <c r="AM12" s="20" t="s">
        <v>15</v>
      </c>
      <c r="AN12" s="19" t="s">
        <v>16</v>
      </c>
      <c r="AO12" s="27">
        <v>23</v>
      </c>
      <c r="AP12" s="26">
        <v>800</v>
      </c>
      <c r="AQ12" s="6">
        <v>804029</v>
      </c>
      <c r="AR12" s="6">
        <v>1840634</v>
      </c>
      <c r="AS12" s="21"/>
      <c r="AT12" s="68"/>
      <c r="AU12" s="6">
        <v>8</v>
      </c>
      <c r="AV12" s="20" t="s">
        <v>15</v>
      </c>
      <c r="AW12" s="19" t="s">
        <v>16</v>
      </c>
      <c r="AX12" s="23">
        <v>23</v>
      </c>
      <c r="AY12" s="23">
        <v>1000</v>
      </c>
      <c r="AZ12" s="8">
        <v>342522</v>
      </c>
      <c r="BA12" s="8">
        <v>1689257</v>
      </c>
      <c r="BB12" s="9"/>
    </row>
    <row r="13" spans="1:54" x14ac:dyDescent="0.35">
      <c r="A13" s="69"/>
      <c r="B13" s="6">
        <v>9</v>
      </c>
      <c r="C13" s="20" t="s">
        <v>15</v>
      </c>
      <c r="D13" s="19" t="s">
        <v>16</v>
      </c>
      <c r="E13" s="16">
        <v>7.4</v>
      </c>
      <c r="F13" s="58">
        <v>1.05</v>
      </c>
      <c r="G13" s="6">
        <v>365764</v>
      </c>
      <c r="H13" s="6">
        <v>1627281</v>
      </c>
      <c r="I13" s="21" t="s">
        <v>27</v>
      </c>
      <c r="J13" s="69"/>
      <c r="K13" s="23">
        <v>9</v>
      </c>
      <c r="L13" s="25" t="s">
        <v>15</v>
      </c>
      <c r="M13" s="22" t="s">
        <v>16</v>
      </c>
      <c r="N13" s="27">
        <v>57</v>
      </c>
      <c r="O13" s="31">
        <v>1625</v>
      </c>
      <c r="P13" s="26">
        <v>765150</v>
      </c>
      <c r="Q13" s="26">
        <v>1672735</v>
      </c>
      <c r="R13" s="21"/>
      <c r="S13" s="69"/>
      <c r="T13" s="6">
        <v>9</v>
      </c>
      <c r="U13" s="20" t="s">
        <v>15</v>
      </c>
      <c r="V13" s="22" t="s">
        <v>16</v>
      </c>
      <c r="W13" s="16">
        <v>58.5</v>
      </c>
      <c r="X13" s="18">
        <v>1200</v>
      </c>
      <c r="Y13" s="23">
        <v>808535</v>
      </c>
      <c r="Z13" s="6">
        <v>1638146</v>
      </c>
      <c r="AA13" s="21"/>
      <c r="AB13" s="69"/>
      <c r="AC13" s="6">
        <v>9</v>
      </c>
      <c r="AD13" s="20" t="s">
        <v>15</v>
      </c>
      <c r="AE13" s="19" t="s">
        <v>16</v>
      </c>
      <c r="AF13" s="16">
        <v>26</v>
      </c>
      <c r="AG13" s="18">
        <v>800</v>
      </c>
      <c r="AH13" s="6">
        <v>299535</v>
      </c>
      <c r="AI13" s="6">
        <v>1690002</v>
      </c>
      <c r="AJ13" s="21"/>
      <c r="AK13" s="69"/>
      <c r="AL13" s="6">
        <v>9</v>
      </c>
      <c r="AM13" s="20" t="s">
        <v>15</v>
      </c>
      <c r="AN13" s="19" t="s">
        <v>16</v>
      </c>
      <c r="AO13" s="27">
        <v>25</v>
      </c>
      <c r="AP13" s="26">
        <v>750</v>
      </c>
      <c r="AQ13" s="6">
        <v>804026</v>
      </c>
      <c r="AR13" s="6">
        <v>1840632</v>
      </c>
      <c r="AS13" s="21"/>
      <c r="AT13" s="69"/>
      <c r="AU13" s="6">
        <v>9</v>
      </c>
      <c r="AV13" s="20" t="s">
        <v>15</v>
      </c>
      <c r="AW13" s="19" t="s">
        <v>16</v>
      </c>
      <c r="AX13" s="23">
        <v>11</v>
      </c>
      <c r="AY13" s="23">
        <v>350</v>
      </c>
      <c r="AZ13" s="10">
        <v>342450</v>
      </c>
      <c r="BA13" s="10">
        <v>1689242</v>
      </c>
      <c r="BB13" s="11" t="s">
        <v>24</v>
      </c>
    </row>
    <row r="14" spans="1:54" x14ac:dyDescent="0.35">
      <c r="N14" s="53">
        <f>AVERAGE(N5:N13)</f>
        <v>66.666666666666671</v>
      </c>
      <c r="O14" s="53">
        <f>AVERAGE(O5:O13)</f>
        <v>1580</v>
      </c>
      <c r="W14" s="51">
        <f>AVERAGE(W5:W13)</f>
        <v>64.722222222222229</v>
      </c>
      <c r="X14" s="52">
        <f>AVERAGE(X5:X13)</f>
        <v>1400</v>
      </c>
      <c r="AF14" s="53">
        <f>AVERAGE(AF5:AF13)</f>
        <v>37.1875</v>
      </c>
      <c r="AG14" s="54">
        <f>AVERAGE(AG5:AG13)</f>
        <v>1050</v>
      </c>
      <c r="AO14" s="51">
        <f>AVERAGE(AO5:AO13)</f>
        <v>19.388888888888889</v>
      </c>
      <c r="AP14" s="55">
        <f>AVERAGE(AP5:AP13)</f>
        <v>703.33333333333337</v>
      </c>
      <c r="AX14" s="51">
        <f>AVERAGE(AX5:AX13)</f>
        <v>33.444444444444443</v>
      </c>
      <c r="AY14" s="55">
        <f>AVERAGE(AY5:AY13)</f>
        <v>988.88888888888891</v>
      </c>
    </row>
    <row r="15" spans="1:54" x14ac:dyDescent="0.35">
      <c r="H15" s="70" t="s">
        <v>50</v>
      </c>
      <c r="I15" s="70"/>
      <c r="Q15" s="70" t="str">
        <f>+H15</f>
        <v>ข้อมูล ณ วันที่ 30 มิถุนายน 2566</v>
      </c>
      <c r="R15" s="70"/>
      <c r="Z15" s="70" t="str">
        <f>+H15</f>
        <v>ข้อมูล ณ วันที่ 30 มิถุนายน 2566</v>
      </c>
      <c r="AA15" s="70"/>
      <c r="AI15" s="70" t="str">
        <f>+H15</f>
        <v>ข้อมูล ณ วันที่ 30 มิถุนายน 2566</v>
      </c>
      <c r="AJ15" s="70"/>
      <c r="AR15" s="70" t="str">
        <f>+H15</f>
        <v>ข้อมูล ณ วันที่ 30 มิถุนายน 2566</v>
      </c>
      <c r="AS15" s="70"/>
      <c r="BA15" s="70" t="str">
        <f>+H15</f>
        <v>ข้อมูล ณ วันที่ 30 มิถุนายน 2566</v>
      </c>
      <c r="BB15" s="70"/>
    </row>
  </sheetData>
  <mergeCells count="48">
    <mergeCell ref="AK5:AK13"/>
    <mergeCell ref="AT1:BB1"/>
    <mergeCell ref="AT2:BB2"/>
    <mergeCell ref="AT3:AT4"/>
    <mergeCell ref="AV3:AV4"/>
    <mergeCell ref="AW3:AW4"/>
    <mergeCell ref="AZ3:BA3"/>
    <mergeCell ref="AT5:AT13"/>
    <mergeCell ref="AK1:AS1"/>
    <mergeCell ref="AK2:AS2"/>
    <mergeCell ref="AK3:AK4"/>
    <mergeCell ref="AM3:AM4"/>
    <mergeCell ref="AN3:AN4"/>
    <mergeCell ref="AQ3:AR3"/>
    <mergeCell ref="S5:S13"/>
    <mergeCell ref="AB1:AJ1"/>
    <mergeCell ref="AB2:AJ2"/>
    <mergeCell ref="AB3:AB4"/>
    <mergeCell ref="AD3:AD4"/>
    <mergeCell ref="AE3:AE4"/>
    <mergeCell ref="AH3:AI3"/>
    <mergeCell ref="AB5:AB13"/>
    <mergeCell ref="S1:AA1"/>
    <mergeCell ref="S2:AA2"/>
    <mergeCell ref="S3:S4"/>
    <mergeCell ref="U3:U4"/>
    <mergeCell ref="V3:V4"/>
    <mergeCell ref="Y3:Z3"/>
    <mergeCell ref="A5:A13"/>
    <mergeCell ref="J1:R1"/>
    <mergeCell ref="J2:R2"/>
    <mergeCell ref="J3:J4"/>
    <mergeCell ref="L3:L4"/>
    <mergeCell ref="M3:M4"/>
    <mergeCell ref="P3:Q3"/>
    <mergeCell ref="J5:J13"/>
    <mergeCell ref="G3:H3"/>
    <mergeCell ref="A1:I1"/>
    <mergeCell ref="A2:I2"/>
    <mergeCell ref="A3:A4"/>
    <mergeCell ref="C3:C4"/>
    <mergeCell ref="D3:D4"/>
    <mergeCell ref="BA15:BB15"/>
    <mergeCell ref="H15:I15"/>
    <mergeCell ref="Q15:R15"/>
    <mergeCell ref="Z15:AA15"/>
    <mergeCell ref="AI15:AJ15"/>
    <mergeCell ref="AR15:AS15"/>
  </mergeCells>
  <pageMargins left="1.1023622047244095" right="0.31496062992125984" top="0.9448818897637796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8</vt:i4>
      </vt:variant>
    </vt:vector>
  </HeadingPairs>
  <TitlesOfParts>
    <vt:vector size="8" baseType="lpstr">
      <vt:lpstr>ดงสายทอ</vt:lpstr>
      <vt:lpstr>คอนสาร</vt:lpstr>
      <vt:lpstr>ดงพลอง</vt:lpstr>
      <vt:lpstr>สูงเนิน</vt:lpstr>
      <vt:lpstr>กาบเชิง</vt:lpstr>
      <vt:lpstr>ด่านขุนทด</vt:lpstr>
      <vt:lpstr>สรป</vt:lpstr>
      <vt:lpstr>รายงาน30 มิย.66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2023-07-26T02:28:14Z</cp:lastPrinted>
  <dcterms:created xsi:type="dcterms:W3CDTF">2022-06-07T03:25:53Z</dcterms:created>
  <dcterms:modified xsi:type="dcterms:W3CDTF">2023-07-26T02:30:51Z</dcterms:modified>
</cp:coreProperties>
</file>